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11715A92-9999-4DB2-B51B-6E1CDCEEDCB5}" xr6:coauthVersionLast="47" xr6:coauthVersionMax="47" xr10:uidLastSave="{00000000-0000-0000-0000-000000000000}"/>
  <bookViews>
    <workbookView xWindow="-110" yWindow="-110" windowWidth="19420" windowHeight="11500"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1" i="2" l="1"/>
  <c r="S38" i="2"/>
  <c r="T71" i="2" l="1"/>
  <c r="U71" i="2" s="1"/>
  <c r="V71" i="2" s="1"/>
  <c r="W71" i="2" s="1"/>
  <c r="X71" i="2" s="1"/>
  <c r="Y71" i="2" s="1"/>
  <c r="Z71" i="2" s="1"/>
  <c r="AA71" i="2" s="1"/>
  <c r="AB71" i="2" s="1"/>
  <c r="AC71" i="2" s="1"/>
  <c r="AD71" i="2" s="1"/>
  <c r="AE71" i="2" s="1"/>
  <c r="T38" i="2"/>
  <c r="U38" i="2" s="1"/>
  <c r="V38" i="2" s="1"/>
  <c r="W38" i="2" s="1"/>
  <c r="X38" i="2" s="1"/>
  <c r="Y38" i="2" s="1"/>
  <c r="Z38" i="2" s="1"/>
  <c r="AA38" i="2" s="1"/>
  <c r="AB38" i="2" s="1"/>
  <c r="AC38" i="2" s="1"/>
  <c r="AD38" i="2" s="1"/>
  <c r="AE38"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C78" i="2"/>
  <c r="AD78" i="2" s="1"/>
  <c r="AE78" i="2" s="1"/>
  <c r="AF78" i="2" s="1"/>
  <c r="AG78" i="2" s="1"/>
  <c r="AH78" i="2" s="1"/>
  <c r="AI78" i="2" s="1"/>
  <c r="AJ78" i="2" s="1"/>
  <c r="AK78" i="2" s="1"/>
  <c r="AL78" i="2" s="1"/>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D76" i="2"/>
  <c r="AE76" i="2" s="1"/>
  <c r="AF76" i="2" s="1"/>
  <c r="AG76" i="2" s="1"/>
  <c r="AH76" i="2" s="1"/>
  <c r="AI76" i="2" s="1"/>
  <c r="AJ76" i="2" s="1"/>
  <c r="AK76" i="2" s="1"/>
  <c r="AL76" i="2" s="1"/>
  <c r="AC76" i="2"/>
  <c r="Q76" i="2"/>
  <c r="R76" i="2" s="1"/>
  <c r="S76" i="2" s="1"/>
  <c r="T76" i="2" s="1"/>
  <c r="U76" i="2" s="1"/>
  <c r="V76" i="2" s="1"/>
  <c r="W76" i="2" s="1"/>
  <c r="X76" i="2" s="1"/>
  <c r="Y76" i="2" s="1"/>
  <c r="Z76" i="2" s="1"/>
  <c r="AA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C73" i="2"/>
  <c r="AD73" i="2" s="1"/>
  <c r="AE73" i="2" s="1"/>
  <c r="AF73" i="2" s="1"/>
  <c r="AG73" i="2" s="1"/>
  <c r="AH73" i="2" s="1"/>
  <c r="AI73" i="2" s="1"/>
  <c r="AJ73" i="2" s="1"/>
  <c r="AK73" i="2" s="1"/>
  <c r="AL73" i="2" s="1"/>
  <c r="Q73" i="2"/>
  <c r="R73" i="2" s="1"/>
  <c r="S73" i="2" s="1"/>
  <c r="T73" i="2" s="1"/>
  <c r="U73" i="2" s="1"/>
  <c r="V73" i="2" s="1"/>
  <c r="W73" i="2" s="1"/>
  <c r="X73" i="2" s="1"/>
  <c r="Y73" i="2" s="1"/>
  <c r="Z73" i="2" s="1"/>
  <c r="AA73" i="2" s="1"/>
  <c r="T72" i="2"/>
  <c r="U72" i="2" s="1"/>
  <c r="V72" i="2" s="1"/>
  <c r="W72" i="2" s="1"/>
  <c r="X72" i="2" s="1"/>
  <c r="Y72" i="2" s="1"/>
  <c r="Z72" i="2" s="1"/>
  <c r="AA72" i="2" s="1"/>
  <c r="AB72" i="2" s="1"/>
  <c r="AC72" i="2" s="1"/>
  <c r="AD72" i="2" s="1"/>
  <c r="AF72" i="2" s="1"/>
  <c r="AG72" i="2" s="1"/>
  <c r="AH72" i="2" s="1"/>
  <c r="AI72" i="2" s="1"/>
  <c r="AJ72" i="2" s="1"/>
  <c r="AK72" i="2" s="1"/>
  <c r="AL72" i="2" s="1"/>
  <c r="AC70" i="2"/>
  <c r="AD70" i="2" s="1"/>
  <c r="AE70" i="2" s="1"/>
  <c r="AF70" i="2" s="1"/>
  <c r="AG70" i="2" s="1"/>
  <c r="AH70" i="2" s="1"/>
  <c r="AI70" i="2" s="1"/>
  <c r="AJ70" i="2" s="1"/>
  <c r="AK70" i="2" s="1"/>
  <c r="AL70" i="2" s="1"/>
  <c r="Q70" i="2"/>
  <c r="R70" i="2" s="1"/>
  <c r="S70" i="2" s="1"/>
  <c r="T70" i="2" s="1"/>
  <c r="U70" i="2" s="1"/>
  <c r="V70" i="2" s="1"/>
  <c r="W70" i="2" s="1"/>
  <c r="X70" i="2" s="1"/>
  <c r="Y70" i="2" s="1"/>
  <c r="Z70" i="2" s="1"/>
  <c r="AA70" i="2" s="1"/>
  <c r="BL81" i="2" l="1"/>
  <c r="BL82" i="2"/>
  <c r="BL83" i="2"/>
  <c r="BL84" i="2"/>
  <c r="BL85" i="2"/>
  <c r="BL86" i="2"/>
  <c r="BL87" i="2"/>
  <c r="BL88" i="2"/>
  <c r="BL89" i="2"/>
  <c r="BL90" i="2"/>
  <c r="BL91" i="2"/>
  <c r="BL92" i="2"/>
  <c r="BL93" i="2"/>
  <c r="BL94" i="2"/>
  <c r="BL95" i="2"/>
  <c r="AM80" i="2" l="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F75" i="2"/>
  <c r="G75" i="2" s="1"/>
  <c r="H75" i="2" s="1"/>
  <c r="I75" i="2" s="1"/>
  <c r="J75" i="2" s="1"/>
  <c r="K75" i="2" s="1"/>
  <c r="L75" i="2" s="1"/>
  <c r="M75" i="2" s="1"/>
  <c r="N75" i="2" s="1"/>
  <c r="O75" i="2" s="1"/>
  <c r="E75" i="2"/>
  <c r="D75" i="2"/>
  <c r="AM74" i="2"/>
  <c r="D74" i="2"/>
  <c r="E74" i="2" s="1"/>
  <c r="F74" i="2" s="1"/>
  <c r="G74" i="2" s="1"/>
  <c r="H74" i="2" s="1"/>
  <c r="I74" i="2" s="1"/>
  <c r="J74" i="2" s="1"/>
  <c r="K74" i="2" s="1"/>
  <c r="L74" i="2" s="1"/>
  <c r="M74" i="2" s="1"/>
  <c r="N74" i="2" s="1"/>
  <c r="O74" i="2" s="1"/>
  <c r="AM73" i="2"/>
  <c r="D73" i="2"/>
  <c r="AM72" i="2"/>
  <c r="D72" i="2"/>
  <c r="E72" i="2" s="1"/>
  <c r="F72" i="2" s="1"/>
  <c r="M71" i="2"/>
  <c r="N71" i="2" s="1"/>
  <c r="O71" i="2" s="1"/>
  <c r="P71" i="2" s="1"/>
  <c r="Q71" i="2" s="1"/>
  <c r="R71" i="2" s="1"/>
  <c r="AF71" i="2" s="1"/>
  <c r="AG71" i="2" s="1"/>
  <c r="AH71" i="2" s="1"/>
  <c r="AI71" i="2" s="1"/>
  <c r="AJ71" i="2" s="1"/>
  <c r="AK71" i="2" s="1"/>
  <c r="AL71" i="2" s="1"/>
  <c r="AM71" i="2" s="1"/>
  <c r="D71" i="2"/>
  <c r="E71" i="2" s="1"/>
  <c r="F71" i="2" s="1"/>
  <c r="G71" i="2" s="1"/>
  <c r="H71" i="2" s="1"/>
  <c r="I71" i="2" s="1"/>
  <c r="J71" i="2" s="1"/>
  <c r="K71" i="2" s="1"/>
  <c r="K70" i="2"/>
  <c r="L70" i="2" s="1"/>
  <c r="M70" i="2" s="1"/>
  <c r="N70" i="2" s="1"/>
  <c r="O70" i="2" s="1"/>
  <c r="E69" i="2"/>
  <c r="F69" i="2" s="1"/>
  <c r="G69" i="2" s="1"/>
  <c r="H69" i="2" s="1"/>
  <c r="I69" i="2" s="1"/>
  <c r="J69" i="2" s="1"/>
  <c r="K69" i="2" s="1"/>
  <c r="L69" i="2" s="1"/>
  <c r="M69" i="2" s="1"/>
  <c r="N69" i="2" s="1"/>
  <c r="E68" i="2"/>
  <c r="F68" i="2" s="1"/>
  <c r="G68" i="2" s="1"/>
  <c r="H68" i="2" s="1"/>
  <c r="I68" i="2" s="1"/>
  <c r="J68" i="2" s="1"/>
  <c r="K68" i="2" s="1"/>
  <c r="L68" i="2" s="1"/>
  <c r="M68" i="2" s="1"/>
  <c r="N68" i="2" s="1"/>
  <c r="K67" i="2"/>
  <c r="L67" i="2" s="1"/>
  <c r="M67" i="2" s="1"/>
  <c r="N6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C44" i="2"/>
  <c r="Q44" i="2"/>
  <c r="D44" i="2"/>
  <c r="E44" i="2" s="1"/>
  <c r="F44" i="2" s="1"/>
  <c r="G44" i="2" s="1"/>
  <c r="H44" i="2" s="1"/>
  <c r="I44" i="2" s="1"/>
  <c r="J44" i="2" s="1"/>
  <c r="K44" i="2" s="1"/>
  <c r="L44" i="2" s="1"/>
  <c r="M44" i="2" s="1"/>
  <c r="N44" i="2" s="1"/>
  <c r="O44" i="2" s="1"/>
  <c r="O69" i="2" l="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H72" i="2"/>
  <c r="D67" i="2"/>
  <c r="E73" i="2"/>
  <c r="D70" i="2"/>
  <c r="AN77" i="2"/>
  <c r="AN72" i="2"/>
  <c r="AD45" i="2"/>
  <c r="AN75" i="2"/>
  <c r="AN73" i="2"/>
  <c r="AN71" i="2"/>
  <c r="R45" i="2"/>
  <c r="R46" i="2"/>
  <c r="AN78" i="2"/>
  <c r="AD46" i="2"/>
  <c r="R44" i="2"/>
  <c r="AD47" i="2"/>
  <c r="AD44" i="2"/>
  <c r="R47" i="2"/>
  <c r="AN74" i="2"/>
  <c r="AN76" i="2"/>
  <c r="AM70" i="2"/>
  <c r="F73" i="2" l="1"/>
  <c r="E67" i="2"/>
  <c r="E70" i="2"/>
  <c r="I72" i="2"/>
  <c r="S45" i="2"/>
  <c r="AE47" i="2"/>
  <c r="AO68" i="2"/>
  <c r="S47" i="2"/>
  <c r="AO76" i="2"/>
  <c r="AO78" i="2"/>
  <c r="AO72" i="2"/>
  <c r="AE44" i="2"/>
  <c r="AO71" i="2"/>
  <c r="S44" i="2"/>
  <c r="AO75" i="2"/>
  <c r="S46" i="2"/>
  <c r="AO67" i="2"/>
  <c r="AO73" i="2"/>
  <c r="AO74" i="2"/>
  <c r="AO69" i="2"/>
  <c r="AN70" i="2"/>
  <c r="AE46" i="2"/>
  <c r="AE45" i="2"/>
  <c r="AO77" i="2"/>
  <c r="J72" i="2" l="1"/>
  <c r="F67" i="2"/>
  <c r="F70" i="2"/>
  <c r="G73" i="2"/>
  <c r="AP76" i="2"/>
  <c r="AP74" i="2"/>
  <c r="AO70" i="2"/>
  <c r="AP73" i="2"/>
  <c r="AP78" i="2"/>
  <c r="AP67" i="2"/>
  <c r="AF46" i="2"/>
  <c r="T44" i="2"/>
  <c r="AP71" i="2"/>
  <c r="T45" i="2"/>
  <c r="AF45" i="2"/>
  <c r="AP75" i="2"/>
  <c r="AP68" i="2"/>
  <c r="AP69" i="2"/>
  <c r="AF44" i="2"/>
  <c r="AF47" i="2"/>
  <c r="AP72" i="2"/>
  <c r="AP77" i="2"/>
  <c r="T46" i="2"/>
  <c r="T47" i="2"/>
  <c r="D38" i="2"/>
  <c r="E38" i="2" s="1"/>
  <c r="F38" i="2" s="1"/>
  <c r="G38" i="2" s="1"/>
  <c r="H38" i="2" s="1"/>
  <c r="I38" i="2" s="1"/>
  <c r="J38" i="2" s="1"/>
  <c r="K38" i="2" s="1"/>
  <c r="M38" i="2" s="1"/>
  <c r="N38" i="2" s="1"/>
  <c r="O38" i="2" s="1"/>
  <c r="P38" i="2" s="1"/>
  <c r="Q38" i="2" s="1"/>
  <c r="R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H39" i="2"/>
  <c r="D40" i="2"/>
  <c r="Q40" i="2"/>
  <c r="D41" i="2"/>
  <c r="E41" i="2" s="1"/>
  <c r="F41" i="2" s="1"/>
  <c r="G41" i="2" s="1"/>
  <c r="H41" i="2" s="1"/>
  <c r="I41" i="2" s="1"/>
  <c r="J41" i="2" s="1"/>
  <c r="K41" i="2" s="1"/>
  <c r="L41" i="2" s="1"/>
  <c r="M41" i="2" s="1"/>
  <c r="N41" i="2" s="1"/>
  <c r="O41" i="2" s="1"/>
  <c r="R41" i="2"/>
  <c r="D42" i="2"/>
  <c r="E42" i="2" s="1"/>
  <c r="F42" i="2" s="1"/>
  <c r="G42" i="2" s="1"/>
  <c r="H42" i="2" s="1"/>
  <c r="I42" i="2" s="1"/>
  <c r="J42" i="2" s="1"/>
  <c r="K42" i="2" s="1"/>
  <c r="L42" i="2" s="1"/>
  <c r="M42" i="2" s="1"/>
  <c r="N42" i="2" s="1"/>
  <c r="O42" i="2" s="1"/>
  <c r="Q42" i="2"/>
  <c r="D43" i="2"/>
  <c r="E43" i="2" s="1"/>
  <c r="F43" i="2" s="1"/>
  <c r="G43" i="2" s="1"/>
  <c r="H43" i="2" s="1"/>
  <c r="I43" i="2" s="1"/>
  <c r="J43" i="2" s="1"/>
  <c r="K43" i="2" s="1"/>
  <c r="L43" i="2" s="1"/>
  <c r="M43" i="2" s="1"/>
  <c r="N43" i="2" s="1"/>
  <c r="O43" i="2" s="1"/>
  <c r="Q43" i="2"/>
  <c r="AC43" i="2"/>
  <c r="G70" i="2" l="1"/>
  <c r="E40" i="2"/>
  <c r="I39" i="2"/>
  <c r="G67" i="2"/>
  <c r="H73" i="2"/>
  <c r="D37" i="2"/>
  <c r="K72" i="2"/>
  <c r="R43" i="2"/>
  <c r="AG46" i="2"/>
  <c r="AQ75" i="2"/>
  <c r="AQ69" i="2"/>
  <c r="AQ67" i="2"/>
  <c r="AQ73" i="2"/>
  <c r="AQ72" i="2"/>
  <c r="AQ76" i="2"/>
  <c r="R42" i="2"/>
  <c r="U46" i="2"/>
  <c r="AG45" i="2"/>
  <c r="AP70" i="2"/>
  <c r="AQ77" i="2"/>
  <c r="U45" i="2"/>
  <c r="S41" i="2"/>
  <c r="AG47" i="2"/>
  <c r="U44" i="2"/>
  <c r="AD43" i="2"/>
  <c r="AQ68" i="2"/>
  <c r="AQ78" i="2"/>
  <c r="R40" i="2"/>
  <c r="AQ74" i="2"/>
  <c r="AG44" i="2"/>
  <c r="U47" i="2"/>
  <c r="AQ71" i="2"/>
  <c r="AC40" i="2"/>
  <c r="AC37" i="2"/>
  <c r="AC42" i="2"/>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E35" i="2"/>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K34" i="2"/>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E37" i="2" l="1"/>
  <c r="J39" i="2"/>
  <c r="I73" i="2"/>
  <c r="D34" i="2"/>
  <c r="F40" i="2"/>
  <c r="L72" i="2"/>
  <c r="H67" i="2"/>
  <c r="H70" i="2"/>
  <c r="S40" i="2"/>
  <c r="AR77" i="2"/>
  <c r="AE43" i="2"/>
  <c r="V46" i="2"/>
  <c r="AR75" i="2"/>
  <c r="AR74" i="2"/>
  <c r="T41" i="2"/>
  <c r="AR76" i="2"/>
  <c r="AR78" i="2"/>
  <c r="AR73" i="2"/>
  <c r="AR68" i="2"/>
  <c r="AQ70" i="2"/>
  <c r="AR67" i="2"/>
  <c r="V45" i="2"/>
  <c r="AR71" i="2"/>
  <c r="AD42" i="2"/>
  <c r="AD37" i="2"/>
  <c r="V47" i="2"/>
  <c r="V44" i="2"/>
  <c r="AH46" i="2"/>
  <c r="AR72" i="2"/>
  <c r="AD40" i="2"/>
  <c r="AH45" i="2"/>
  <c r="AR69" i="2"/>
  <c r="AH44" i="2"/>
  <c r="AH47" i="2"/>
  <c r="S42" i="2"/>
  <c r="S43" i="2"/>
  <c r="G40" i="2" l="1"/>
  <c r="I67" i="2"/>
  <c r="E34" i="2"/>
  <c r="K39" i="2"/>
  <c r="I70" i="2"/>
  <c r="M72" i="2"/>
  <c r="J73" i="2"/>
  <c r="F37" i="2"/>
  <c r="AS74" i="2"/>
  <c r="AI44" i="2"/>
  <c r="W44" i="2"/>
  <c r="AS68" i="2"/>
  <c r="AF43" i="2"/>
  <c r="T43" i="2"/>
  <c r="AE42" i="2"/>
  <c r="AS76" i="2"/>
  <c r="AS67" i="2"/>
  <c r="AS75" i="2"/>
  <c r="AS72" i="2"/>
  <c r="W45" i="2"/>
  <c r="AI46" i="2"/>
  <c r="AS69" i="2"/>
  <c r="W47" i="2"/>
  <c r="AS73" i="2"/>
  <c r="AS77" i="2"/>
  <c r="T42" i="2"/>
  <c r="AE40" i="2"/>
  <c r="AS71" i="2"/>
  <c r="U41" i="2"/>
  <c r="AI47" i="2"/>
  <c r="AR70" i="2"/>
  <c r="W46" i="2"/>
  <c r="AI45" i="2"/>
  <c r="AE37" i="2"/>
  <c r="AS78" i="2"/>
  <c r="T40" i="2"/>
  <c r="B71" i="15"/>
  <c r="B71" i="16"/>
  <c r="B71" i="26"/>
  <c r="B71" i="27"/>
  <c r="B71" i="17"/>
  <c r="B71" i="18"/>
  <c r="B71" i="19"/>
  <c r="B71" i="29"/>
  <c r="B71" i="28"/>
  <c r="B71" i="3"/>
  <c r="B6" i="15"/>
  <c r="B6" i="16"/>
  <c r="B6" i="26"/>
  <c r="B6" i="27"/>
  <c r="B6" i="17"/>
  <c r="B6" i="18"/>
  <c r="B6" i="19"/>
  <c r="B6" i="29"/>
  <c r="B6" i="28"/>
  <c r="B6" i="3"/>
  <c r="N72" i="2" l="1"/>
  <c r="F34" i="2"/>
  <c r="G37" i="2"/>
  <c r="K73" i="2"/>
  <c r="L39" i="2"/>
  <c r="H40" i="2"/>
  <c r="AJ47" i="2"/>
  <c r="AF37" i="2"/>
  <c r="AT68" i="2"/>
  <c r="AS70" i="2"/>
  <c r="AT74" i="2"/>
  <c r="U40" i="2"/>
  <c r="V41" i="2"/>
  <c r="AT69" i="2"/>
  <c r="U43" i="2"/>
  <c r="X45" i="2"/>
  <c r="AT77" i="2"/>
  <c r="AT67" i="2"/>
  <c r="AJ45" i="2"/>
  <c r="U42" i="2"/>
  <c r="AT72" i="2"/>
  <c r="X44" i="2"/>
  <c r="AT73" i="2"/>
  <c r="AT76" i="2"/>
  <c r="AT71" i="2"/>
  <c r="AJ46" i="2"/>
  <c r="AG43" i="2"/>
  <c r="AJ44" i="2"/>
  <c r="X46" i="2"/>
  <c r="X47" i="2"/>
  <c r="AF42" i="2"/>
  <c r="AT78" i="2"/>
  <c r="AT75" i="2"/>
  <c r="AF40"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H37" i="2" l="1"/>
  <c r="L73" i="2"/>
  <c r="I40" i="2"/>
  <c r="G34" i="2"/>
  <c r="M39" i="2"/>
  <c r="O72" i="2"/>
  <c r="AU76" i="2"/>
  <c r="Y45" i="2"/>
  <c r="AU68" i="2"/>
  <c r="Y46" i="2"/>
  <c r="AU72" i="2"/>
  <c r="AU69" i="2"/>
  <c r="V40" i="2"/>
  <c r="AU75" i="2"/>
  <c r="AK46" i="2"/>
  <c r="AU67" i="2"/>
  <c r="AU74" i="2"/>
  <c r="AG42" i="2"/>
  <c r="AU73" i="2"/>
  <c r="AG37" i="2"/>
  <c r="AH43" i="2"/>
  <c r="AK45" i="2"/>
  <c r="AK44" i="2"/>
  <c r="V42" i="2"/>
  <c r="W41" i="2"/>
  <c r="AU71" i="2"/>
  <c r="AU77" i="2"/>
  <c r="AT70" i="2"/>
  <c r="AG40" i="2"/>
  <c r="AU78" i="2"/>
  <c r="Y47" i="2"/>
  <c r="Y44" i="2"/>
  <c r="V43" i="2"/>
  <c r="AK47" i="2"/>
  <c r="P72" i="2" l="1"/>
  <c r="J40" i="2"/>
  <c r="N39" i="2"/>
  <c r="M73" i="2"/>
  <c r="H34" i="2"/>
  <c r="I37" i="2"/>
  <c r="AV71" i="2"/>
  <c r="AV73" i="2"/>
  <c r="AV72" i="2"/>
  <c r="AL44" i="2"/>
  <c r="AU70" i="2"/>
  <c r="X41" i="2"/>
  <c r="AH42" i="2"/>
  <c r="Z46" i="2"/>
  <c r="Z47" i="2"/>
  <c r="W43" i="2"/>
  <c r="AV78" i="2"/>
  <c r="W42" i="2"/>
  <c r="AL45" i="2"/>
  <c r="AL46" i="2"/>
  <c r="AV76" i="2"/>
  <c r="W40" i="2"/>
  <c r="AV77" i="2"/>
  <c r="AV69" i="2"/>
  <c r="AH37" i="2"/>
  <c r="AV74" i="2"/>
  <c r="AV68" i="2"/>
  <c r="AL47" i="2"/>
  <c r="AV67" i="2"/>
  <c r="Z45" i="2"/>
  <c r="Z44" i="2"/>
  <c r="AH40" i="2"/>
  <c r="AI43" i="2"/>
  <c r="AV75"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N73" i="2" l="1"/>
  <c r="O39" i="2"/>
  <c r="I34" i="2"/>
  <c r="K40" i="2"/>
  <c r="K37" i="2"/>
  <c r="L37" i="2" s="1"/>
  <c r="M37" i="2" s="1"/>
  <c r="N37" i="2" s="1"/>
  <c r="Q72" i="2"/>
  <c r="AI37" i="2"/>
  <c r="AW68" i="2"/>
  <c r="AM46" i="2"/>
  <c r="Y41" i="2"/>
  <c r="AJ43" i="2"/>
  <c r="X42" i="2"/>
  <c r="AM44" i="2"/>
  <c r="O52" i="17"/>
  <c r="AI40" i="2"/>
  <c r="AW69" i="2"/>
  <c r="AW78" i="2"/>
  <c r="AW72" i="2"/>
  <c r="C54" i="18"/>
  <c r="C51" i="17"/>
  <c r="K42" i="16"/>
  <c r="AW67" i="2"/>
  <c r="X40" i="2"/>
  <c r="AA46" i="2"/>
  <c r="C46" i="28"/>
  <c r="S49" i="16"/>
  <c r="C46" i="15"/>
  <c r="AW75" i="2"/>
  <c r="AW74" i="2"/>
  <c r="AM45" i="2"/>
  <c r="AV70" i="2"/>
  <c r="O42" i="29"/>
  <c r="G50" i="3"/>
  <c r="AA44" i="2"/>
  <c r="X43" i="2"/>
  <c r="AW73" i="2"/>
  <c r="K44" i="15"/>
  <c r="AM47" i="2"/>
  <c r="AW76" i="2"/>
  <c r="AI42" i="2"/>
  <c r="AI42" i="18"/>
  <c r="G44" i="19"/>
  <c r="G54" i="17"/>
  <c r="C48" i="26"/>
  <c r="AA45" i="2"/>
  <c r="AW77" i="2"/>
  <c r="AA47" i="2"/>
  <c r="AW71" i="2"/>
  <c r="A116" i="27"/>
  <c r="A113" i="28"/>
  <c r="C113" i="28" s="1"/>
  <c r="A118" i="17"/>
  <c r="C118" i="17" s="1"/>
  <c r="A110" i="17"/>
  <c r="A116" i="16"/>
  <c r="C116" i="16" s="1"/>
  <c r="A118" i="18"/>
  <c r="AE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M111" i="17" s="1"/>
  <c r="A117" i="27"/>
  <c r="A108" i="27"/>
  <c r="A118" i="16"/>
  <c r="AE118" i="16" s="1"/>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S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A119" i="29" s="1"/>
  <c r="A111" i="29"/>
  <c r="S111" i="29" s="1"/>
  <c r="A119" i="19"/>
  <c r="A111" i="19"/>
  <c r="AM111" i="19" s="1"/>
  <c r="A117" i="18"/>
  <c r="AM117" i="18" s="1"/>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U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M119" i="28" s="1"/>
  <c r="A111" i="28"/>
  <c r="A118" i="29"/>
  <c r="A110" i="29"/>
  <c r="A118" i="19"/>
  <c r="A110" i="19"/>
  <c r="A116" i="18"/>
  <c r="A108" i="18"/>
  <c r="A116" i="17"/>
  <c r="A108" i="17"/>
  <c r="A114" i="27"/>
  <c r="A118" i="26"/>
  <c r="A109" i="26"/>
  <c r="K109" i="26" s="1"/>
  <c r="A114" i="16"/>
  <c r="A117" i="15"/>
  <c r="O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S118" i="28" s="1"/>
  <c r="A110" i="28"/>
  <c r="A117" i="29"/>
  <c r="A109" i="29"/>
  <c r="AQ109" i="29" s="1"/>
  <c r="A117" i="19"/>
  <c r="A109" i="19"/>
  <c r="A115" i="18"/>
  <c r="A115" i="17"/>
  <c r="AM115" i="17" s="1"/>
  <c r="A117" i="26"/>
  <c r="A108" i="26"/>
  <c r="A111" i="16"/>
  <c r="A115" i="15"/>
  <c r="A117" i="3"/>
  <c r="C51" i="3"/>
  <c r="AQ47" i="16"/>
  <c r="AU47" i="16"/>
  <c r="AM47" i="16"/>
  <c r="AE47" i="16"/>
  <c r="AA47" i="16"/>
  <c r="AI47" i="16"/>
  <c r="W47" i="16"/>
  <c r="K47" i="16"/>
  <c r="O47" i="16"/>
  <c r="G47" i="16"/>
  <c r="S47" i="16"/>
  <c r="C47" i="16"/>
  <c r="A113" i="27"/>
  <c r="A113" i="16"/>
  <c r="O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U116" i="29" s="1"/>
  <c r="A108" i="29"/>
  <c r="A116" i="19"/>
  <c r="A108" i="19"/>
  <c r="AE108" i="19" s="1"/>
  <c r="A114" i="18"/>
  <c r="A114" i="17"/>
  <c r="AE114" i="17" s="1"/>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A115" i="19" s="1"/>
  <c r="A113" i="18"/>
  <c r="W113" i="18" s="1"/>
  <c r="A113" i="17"/>
  <c r="A119" i="27"/>
  <c r="S119" i="27" s="1"/>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I115" i="28" s="1"/>
  <c r="A114" i="29"/>
  <c r="A114" i="19"/>
  <c r="A112" i="18"/>
  <c r="A112" i="17"/>
  <c r="A118" i="27"/>
  <c r="A109" i="27"/>
  <c r="A119" i="16"/>
  <c r="G119" i="16" s="1"/>
  <c r="A110" i="15"/>
  <c r="AE110" i="15" s="1"/>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U119" i="29"/>
  <c r="AQ108" i="15"/>
  <c r="AU111" i="15"/>
  <c r="AU109" i="26"/>
  <c r="AU103" i="27"/>
  <c r="AU119" i="18"/>
  <c r="AU112" i="28"/>
  <c r="AU119" i="3"/>
  <c r="AU112" i="3"/>
  <c r="AQ118" i="15"/>
  <c r="AQ111" i="15"/>
  <c r="AU118" i="15"/>
  <c r="AU110" i="17"/>
  <c r="AU115" i="18"/>
  <c r="AU108" i="18"/>
  <c r="AU118" i="19"/>
  <c r="AU119" i="26"/>
  <c r="AU116" i="27"/>
  <c r="AU106" i="17"/>
  <c r="AU108" i="3"/>
  <c r="AU113" i="17"/>
  <c r="AU109" i="17"/>
  <c r="AU104" i="19"/>
  <c r="AU117" i="15"/>
  <c r="AU117" i="16"/>
  <c r="AU110" i="16"/>
  <c r="AU114" i="26"/>
  <c r="AU111" i="26"/>
  <c r="AU112" i="27"/>
  <c r="AU116" i="17"/>
  <c r="AU117" i="19"/>
  <c r="AU107" i="3"/>
  <c r="AU109" i="15"/>
  <c r="AU117" i="3"/>
  <c r="AU113" i="3"/>
  <c r="AQ116" i="15"/>
  <c r="AQ109" i="15"/>
  <c r="AU116" i="15"/>
  <c r="AU110" i="26"/>
  <c r="AU115" i="3"/>
  <c r="AQ110" i="26"/>
  <c r="AU118" i="27"/>
  <c r="AQ113" i="26"/>
  <c r="AQ113" i="17"/>
  <c r="AQ109" i="17"/>
  <c r="AQ109" i="19"/>
  <c r="AQ117" i="3"/>
  <c r="AQ110" i="3"/>
  <c r="AM118" i="15"/>
  <c r="AQ118" i="27"/>
  <c r="AQ116" i="17"/>
  <c r="AQ117" i="16"/>
  <c r="AQ119" i="26"/>
  <c r="AU113" i="19"/>
  <c r="AU111" i="3"/>
  <c r="AQ113" i="16"/>
  <c r="AQ110" i="16"/>
  <c r="AQ103" i="27"/>
  <c r="AQ115" i="19"/>
  <c r="AQ104" i="19"/>
  <c r="AU109" i="16"/>
  <c r="AU110" i="3"/>
  <c r="AQ116" i="18"/>
  <c r="AQ118" i="19"/>
  <c r="AQ116" i="29"/>
  <c r="AQ112" i="28"/>
  <c r="AQ119" i="3"/>
  <c r="AQ115" i="3"/>
  <c r="AQ112" i="3"/>
  <c r="AQ108" i="3"/>
  <c r="AU105" i="16"/>
  <c r="AU118" i="3"/>
  <c r="AQ109" i="16"/>
  <c r="AQ114" i="26"/>
  <c r="AQ111" i="26"/>
  <c r="AQ116" i="27"/>
  <c r="AQ109" i="27"/>
  <c r="AQ114" i="17"/>
  <c r="AQ108" i="29"/>
  <c r="AQ119" i="28"/>
  <c r="AM116" i="15"/>
  <c r="AQ105" i="16"/>
  <c r="AQ113" i="19"/>
  <c r="AQ113" i="29"/>
  <c r="AM110" i="16"/>
  <c r="AM117" i="27"/>
  <c r="AM103" i="27"/>
  <c r="AM118" i="19"/>
  <c r="AU116" i="18"/>
  <c r="AU113" i="28"/>
  <c r="AQ106" i="17"/>
  <c r="AQ108" i="18"/>
  <c r="AQ111" i="3"/>
  <c r="AM108" i="15"/>
  <c r="AM117" i="16"/>
  <c r="AM111" i="26"/>
  <c r="AM116" i="18"/>
  <c r="AM111" i="15"/>
  <c r="AQ118" i="3"/>
  <c r="AM116" i="16"/>
  <c r="AM109" i="16"/>
  <c r="AM114" i="26"/>
  <c r="AM112" i="27"/>
  <c r="AM110" i="17"/>
  <c r="AM108" i="18"/>
  <c r="AM113" i="19"/>
  <c r="AU113" i="29"/>
  <c r="AQ112" i="27"/>
  <c r="AQ117" i="19"/>
  <c r="AQ107" i="3"/>
  <c r="AM105" i="16"/>
  <c r="AM110" i="26"/>
  <c r="AM113" i="17"/>
  <c r="AM106" i="17"/>
  <c r="AM109" i="19"/>
  <c r="AQ110" i="17"/>
  <c r="AM113" i="26"/>
  <c r="AM109" i="17"/>
  <c r="AM112" i="28"/>
  <c r="AM119" i="26"/>
  <c r="AM117" i="19"/>
  <c r="AM113" i="28"/>
  <c r="AM118" i="3"/>
  <c r="AM115" i="3"/>
  <c r="AM108" i="3"/>
  <c r="AI117" i="16"/>
  <c r="AI110" i="16"/>
  <c r="AI114" i="26"/>
  <c r="AM111" i="3"/>
  <c r="AI110" i="26"/>
  <c r="AI115" i="18"/>
  <c r="AI108" i="18"/>
  <c r="AQ114" i="3"/>
  <c r="AI109" i="15"/>
  <c r="AI116" i="16"/>
  <c r="AI109" i="16"/>
  <c r="AM109" i="15"/>
  <c r="AM118" i="27"/>
  <c r="AM109" i="27"/>
  <c r="AM104" i="19"/>
  <c r="AM117" i="3"/>
  <c r="AM110" i="3"/>
  <c r="AM107" i="3"/>
  <c r="AI116" i="15"/>
  <c r="AI105" i="16"/>
  <c r="AI113" i="26"/>
  <c r="AI113" i="17"/>
  <c r="AI106" i="17"/>
  <c r="AM116" i="27"/>
  <c r="AM113" i="29"/>
  <c r="AM113" i="3"/>
  <c r="AI119" i="26"/>
  <c r="AI112" i="27"/>
  <c r="AI116" i="17"/>
  <c r="AI111" i="19"/>
  <c r="AM116" i="17"/>
  <c r="AM119" i="3"/>
  <c r="AI111" i="15"/>
  <c r="AI119" i="27"/>
  <c r="AI118" i="19"/>
  <c r="AI104" i="19"/>
  <c r="AI113" i="29"/>
  <c r="AI111" i="26"/>
  <c r="AI118" i="15"/>
  <c r="AI116" i="18"/>
  <c r="AI117" i="19"/>
  <c r="AI118" i="3"/>
  <c r="AI111" i="3"/>
  <c r="AI107" i="3"/>
  <c r="AM112" i="3"/>
  <c r="AI119" i="16"/>
  <c r="AI110" i="17"/>
  <c r="AI109" i="19"/>
  <c r="AE116" i="15"/>
  <c r="AE109" i="15"/>
  <c r="AE119" i="26"/>
  <c r="AE116" i="27"/>
  <c r="AI118" i="27"/>
  <c r="AI103" i="27"/>
  <c r="AI109" i="17"/>
  <c r="AI117" i="3"/>
  <c r="AI110" i="3"/>
  <c r="AE117" i="16"/>
  <c r="AE110" i="16"/>
  <c r="AE110" i="17"/>
  <c r="AI112" i="15"/>
  <c r="AE108" i="15"/>
  <c r="AE114" i="26"/>
  <c r="AE111" i="26"/>
  <c r="AI116" i="27"/>
  <c r="AI113" i="19"/>
  <c r="AI112" i="28"/>
  <c r="AE118" i="15"/>
  <c r="AE111" i="15"/>
  <c r="AE116" i="16"/>
  <c r="AE109" i="16"/>
  <c r="AE105" i="16"/>
  <c r="AE103" i="27"/>
  <c r="AE109" i="17"/>
  <c r="AE108" i="18"/>
  <c r="AE117" i="19"/>
  <c r="AI112" i="3"/>
  <c r="AE113" i="19"/>
  <c r="AI108" i="15"/>
  <c r="AE113" i="17"/>
  <c r="AE109" i="19"/>
  <c r="AI119" i="3"/>
  <c r="AE113" i="26"/>
  <c r="AE117" i="18"/>
  <c r="AI108" i="3"/>
  <c r="AE116" i="17"/>
  <c r="AE117" i="3"/>
  <c r="AE110" i="3"/>
  <c r="AA105" i="16"/>
  <c r="AE119" i="16"/>
  <c r="AE110" i="26"/>
  <c r="AE112" i="27"/>
  <c r="AE106" i="17"/>
  <c r="AE118" i="19"/>
  <c r="AE115" i="19"/>
  <c r="AE104" i="19"/>
  <c r="AE113" i="29"/>
  <c r="AA118" i="15"/>
  <c r="AA111" i="15"/>
  <c r="AA113" i="26"/>
  <c r="AI115" i="3"/>
  <c r="AE116" i="18"/>
  <c r="AE118" i="28"/>
  <c r="AE118" i="27"/>
  <c r="AE119" i="29"/>
  <c r="AE116" i="29"/>
  <c r="AA119" i="15"/>
  <c r="AA117" i="3"/>
  <c r="AA110" i="3"/>
  <c r="W117" i="16"/>
  <c r="W110" i="16"/>
  <c r="W111" i="26"/>
  <c r="W118" i="19"/>
  <c r="W119" i="3"/>
  <c r="W115" i="3"/>
  <c r="W112" i="3"/>
  <c r="W108" i="3"/>
  <c r="S117" i="15"/>
  <c r="AE109" i="26"/>
  <c r="AE112" i="3"/>
  <c r="AE107" i="3"/>
  <c r="AA110" i="16"/>
  <c r="AA111" i="26"/>
  <c r="AA112" i="27"/>
  <c r="AA109" i="19"/>
  <c r="AA112" i="28"/>
  <c r="W108" i="15"/>
  <c r="W113" i="16"/>
  <c r="W114" i="26"/>
  <c r="W112" i="27"/>
  <c r="AE118" i="3"/>
  <c r="AA110" i="17"/>
  <c r="AA116" i="18"/>
  <c r="W118" i="15"/>
  <c r="W109" i="16"/>
  <c r="W110" i="26"/>
  <c r="W118" i="3"/>
  <c r="W114" i="3"/>
  <c r="W111" i="3"/>
  <c r="W107" i="3"/>
  <c r="AA114" i="26"/>
  <c r="AA116" i="17"/>
  <c r="AA109" i="17"/>
  <c r="AA106" i="17"/>
  <c r="AA118" i="19"/>
  <c r="AA119" i="3"/>
  <c r="AA115" i="3"/>
  <c r="AA112" i="3"/>
  <c r="AA108" i="3"/>
  <c r="W119" i="16"/>
  <c r="W113" i="26"/>
  <c r="W116" i="17"/>
  <c r="W111" i="29"/>
  <c r="W117" i="3"/>
  <c r="W110" i="3"/>
  <c r="AE115" i="3"/>
  <c r="AA109" i="15"/>
  <c r="AA103" i="27"/>
  <c r="AA108" i="18"/>
  <c r="W117" i="27"/>
  <c r="W103" i="27"/>
  <c r="W109" i="19"/>
  <c r="W112" i="28"/>
  <c r="AA116" i="15"/>
  <c r="AA118" i="3"/>
  <c r="W109" i="17"/>
  <c r="S116" i="15"/>
  <c r="S109" i="15"/>
  <c r="S119" i="26"/>
  <c r="AE112" i="28"/>
  <c r="AE114" i="3"/>
  <c r="AA117" i="16"/>
  <c r="AA119" i="26"/>
  <c r="AA118" i="27"/>
  <c r="AA104" i="19"/>
  <c r="AA107" i="3"/>
  <c r="W109" i="15"/>
  <c r="W116" i="18"/>
  <c r="W117" i="19"/>
  <c r="S108" i="15"/>
  <c r="S110" i="16"/>
  <c r="S103" i="27"/>
  <c r="AE111" i="3"/>
  <c r="AA113" i="19"/>
  <c r="AA113" i="29"/>
  <c r="W116" i="15"/>
  <c r="W119" i="26"/>
  <c r="W108" i="18"/>
  <c r="W108" i="29"/>
  <c r="S117" i="16"/>
  <c r="S111" i="26"/>
  <c r="S116" i="18"/>
  <c r="AA116" i="27"/>
  <c r="AA111" i="19"/>
  <c r="AA114" i="3"/>
  <c r="S116" i="27"/>
  <c r="AE108" i="3"/>
  <c r="W118" i="27"/>
  <c r="W109" i="27"/>
  <c r="W113" i="17"/>
  <c r="W106" i="17"/>
  <c r="W113" i="29"/>
  <c r="S116" i="16"/>
  <c r="S109" i="16"/>
  <c r="S114" i="26"/>
  <c r="S112" i="27"/>
  <c r="S110" i="17"/>
  <c r="S108" i="18"/>
  <c r="AA108" i="15"/>
  <c r="AA109" i="16"/>
  <c r="W105" i="16"/>
  <c r="W113" i="19"/>
  <c r="S118" i="15"/>
  <c r="S105" i="16"/>
  <c r="S110" i="26"/>
  <c r="S113" i="17"/>
  <c r="S106" i="17"/>
  <c r="AA110" i="26"/>
  <c r="AA113" i="17"/>
  <c r="AA117" i="19"/>
  <c r="W111" i="15"/>
  <c r="W110" i="17"/>
  <c r="W104" i="19"/>
  <c r="S118" i="27"/>
  <c r="S110" i="19"/>
  <c r="S108" i="29"/>
  <c r="S119" i="28"/>
  <c r="S112" i="28"/>
  <c r="S117" i="3"/>
  <c r="O116" i="15"/>
  <c r="O109" i="15"/>
  <c r="O119" i="26"/>
  <c r="O110" i="17"/>
  <c r="S110" i="3"/>
  <c r="O117" i="16"/>
  <c r="O110" i="16"/>
  <c r="O106" i="17"/>
  <c r="S111" i="15"/>
  <c r="S115" i="27"/>
  <c r="S109" i="17"/>
  <c r="S113" i="18"/>
  <c r="S118" i="19"/>
  <c r="S113" i="19"/>
  <c r="S109" i="19"/>
  <c r="O119" i="15"/>
  <c r="O108" i="15"/>
  <c r="O111" i="26"/>
  <c r="O116" i="27"/>
  <c r="O113" i="17"/>
  <c r="O109" i="17"/>
  <c r="W116" i="27"/>
  <c r="W118" i="17"/>
  <c r="S116" i="17"/>
  <c r="S117" i="19"/>
  <c r="S119" i="3"/>
  <c r="O109" i="16"/>
  <c r="O109" i="19"/>
  <c r="AE119" i="3"/>
  <c r="S115" i="3"/>
  <c r="S112" i="3"/>
  <c r="O118" i="15"/>
  <c r="O111" i="15"/>
  <c r="O114" i="26"/>
  <c r="O110" i="26"/>
  <c r="O112" i="27"/>
  <c r="O116" i="17"/>
  <c r="O116" i="18"/>
  <c r="O112" i="28"/>
  <c r="O119" i="3"/>
  <c r="O115" i="3"/>
  <c r="O112" i="3"/>
  <c r="O108" i="3"/>
  <c r="S104" i="19"/>
  <c r="S113" i="29"/>
  <c r="S108" i="3"/>
  <c r="O105" i="16"/>
  <c r="O108" i="18"/>
  <c r="O104" i="19"/>
  <c r="O119" i="28"/>
  <c r="AA111" i="3"/>
  <c r="S113" i="26"/>
  <c r="S112" i="29"/>
  <c r="S107" i="3"/>
  <c r="O103" i="27"/>
  <c r="O118" i="19"/>
  <c r="K109" i="15"/>
  <c r="K111" i="26"/>
  <c r="K119" i="27"/>
  <c r="K112" i="27"/>
  <c r="K110" i="17"/>
  <c r="K108" i="18"/>
  <c r="K117" i="19"/>
  <c r="K113" i="19"/>
  <c r="K113" i="29"/>
  <c r="S111" i="3"/>
  <c r="O117" i="19"/>
  <c r="O114" i="3"/>
  <c r="K106" i="17"/>
  <c r="K109" i="19"/>
  <c r="K109" i="29"/>
  <c r="G114" i="26"/>
  <c r="G111" i="26"/>
  <c r="G118" i="27"/>
  <c r="G103" i="27"/>
  <c r="O113" i="26"/>
  <c r="K116" i="15"/>
  <c r="K108" i="15"/>
  <c r="K117" i="16"/>
  <c r="K110" i="16"/>
  <c r="K114" i="26"/>
  <c r="K110" i="26"/>
  <c r="K118" i="27"/>
  <c r="K113" i="17"/>
  <c r="K109" i="17"/>
  <c r="K112" i="28"/>
  <c r="K108" i="28"/>
  <c r="K119" i="3"/>
  <c r="K115" i="3"/>
  <c r="K112" i="3"/>
  <c r="K108" i="3"/>
  <c r="G110" i="16"/>
  <c r="G110" i="17"/>
  <c r="G106" i="17"/>
  <c r="G117" i="3"/>
  <c r="G110" i="3"/>
  <c r="K115" i="15"/>
  <c r="K116" i="17"/>
  <c r="K104" i="19"/>
  <c r="K119" i="28"/>
  <c r="G116" i="15"/>
  <c r="G109" i="15"/>
  <c r="G117" i="16"/>
  <c r="G110" i="26"/>
  <c r="G113" i="17"/>
  <c r="G104" i="19"/>
  <c r="G112" i="28"/>
  <c r="O118" i="27"/>
  <c r="O113" i="19"/>
  <c r="O113" i="29"/>
  <c r="O111" i="3"/>
  <c r="K111" i="15"/>
  <c r="K109" i="16"/>
  <c r="K113" i="26"/>
  <c r="K103" i="27"/>
  <c r="K118" i="3"/>
  <c r="K114" i="3"/>
  <c r="K111" i="3"/>
  <c r="K107" i="3"/>
  <c r="G109" i="16"/>
  <c r="G105" i="16"/>
  <c r="G113" i="26"/>
  <c r="G116" i="17"/>
  <c r="G109" i="17"/>
  <c r="O110" i="3"/>
  <c r="G108" i="15"/>
  <c r="G116" i="16"/>
  <c r="G116" i="27"/>
  <c r="G118" i="19"/>
  <c r="G119" i="3"/>
  <c r="G112" i="3"/>
  <c r="S118" i="3"/>
  <c r="O117" i="3"/>
  <c r="O107" i="3"/>
  <c r="K118" i="15"/>
  <c r="K119" i="26"/>
  <c r="K119" i="18"/>
  <c r="G119" i="26"/>
  <c r="G119" i="27"/>
  <c r="G115" i="27"/>
  <c r="G117" i="19"/>
  <c r="G111" i="3"/>
  <c r="O118" i="3"/>
  <c r="K116" i="27"/>
  <c r="K116" i="18"/>
  <c r="G113" i="19"/>
  <c r="C110" i="16"/>
  <c r="C112" i="27"/>
  <c r="C109" i="17"/>
  <c r="C111" i="19"/>
  <c r="C116" i="29"/>
  <c r="C118" i="3"/>
  <c r="C110" i="3"/>
  <c r="G111" i="15"/>
  <c r="G118" i="3"/>
  <c r="G108" i="3"/>
  <c r="C117" i="16"/>
  <c r="C109" i="16"/>
  <c r="C114" i="26"/>
  <c r="C103" i="27"/>
  <c r="C116" i="17"/>
  <c r="C118" i="19"/>
  <c r="C112" i="28"/>
  <c r="C117" i="3"/>
  <c r="K109" i="27"/>
  <c r="G112" i="27"/>
  <c r="G107" i="3"/>
  <c r="C111" i="15"/>
  <c r="C113" i="26"/>
  <c r="C118" i="27"/>
  <c r="C115" i="17"/>
  <c r="C117" i="19"/>
  <c r="C109" i="19"/>
  <c r="C119" i="28"/>
  <c r="C108" i="3"/>
  <c r="G119" i="18"/>
  <c r="G109" i="19"/>
  <c r="G115" i="3"/>
  <c r="C118" i="15"/>
  <c r="C106" i="17"/>
  <c r="C119" i="18"/>
  <c r="C113" i="29"/>
  <c r="C115" i="3"/>
  <c r="C107" i="3"/>
  <c r="K118" i="19"/>
  <c r="K117" i="3"/>
  <c r="G108" i="18"/>
  <c r="C109" i="15"/>
  <c r="C119" i="26"/>
  <c r="C111" i="26"/>
  <c r="C116" i="27"/>
  <c r="C113" i="17"/>
  <c r="C114" i="3"/>
  <c r="G116" i="18"/>
  <c r="G114" i="3"/>
  <c r="C116" i="15"/>
  <c r="C108" i="15"/>
  <c r="C105" i="16"/>
  <c r="C110" i="26"/>
  <c r="K110" i="3"/>
  <c r="C115" i="15"/>
  <c r="C116" i="18"/>
  <c r="C108" i="18"/>
  <c r="C113" i="19"/>
  <c r="C112" i="3"/>
  <c r="G118" i="15"/>
  <c r="C119" i="3"/>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C111" i="17" l="1"/>
  <c r="W118" i="18"/>
  <c r="AQ118" i="16"/>
  <c r="K115" i="19"/>
  <c r="AA109" i="26"/>
  <c r="C119" i="16"/>
  <c r="C117" i="15"/>
  <c r="G118" i="18"/>
  <c r="G118" i="16"/>
  <c r="S111" i="19"/>
  <c r="AA117" i="18"/>
  <c r="AA111" i="17"/>
  <c r="AQ109" i="26"/>
  <c r="AU113" i="18"/>
  <c r="AU118" i="16"/>
  <c r="W118" i="16"/>
  <c r="K118" i="16"/>
  <c r="AI111" i="17"/>
  <c r="S116" i="29"/>
  <c r="K119" i="16"/>
  <c r="G111" i="17"/>
  <c r="G109" i="26"/>
  <c r="K116" i="16"/>
  <c r="G117" i="15"/>
  <c r="S114" i="3"/>
  <c r="S115" i="19"/>
  <c r="AE112" i="29"/>
  <c r="AE111" i="19"/>
  <c r="AI118" i="16"/>
  <c r="AM109" i="26"/>
  <c r="AQ111" i="19"/>
  <c r="AU118" i="17"/>
  <c r="K118" i="17"/>
  <c r="C113" i="18"/>
  <c r="K111" i="29"/>
  <c r="K108" i="19"/>
  <c r="K118" i="18"/>
  <c r="S108" i="19"/>
  <c r="O113" i="18"/>
  <c r="W115" i="19"/>
  <c r="W109" i="26"/>
  <c r="AE113" i="18"/>
  <c r="AI114" i="3"/>
  <c r="AI109" i="26"/>
  <c r="AM114" i="3"/>
  <c r="AM119" i="16"/>
  <c r="AQ119" i="29"/>
  <c r="AQ112" i="29"/>
  <c r="S117" i="18"/>
  <c r="AI112" i="29"/>
  <c r="AI116" i="29"/>
  <c r="AQ108" i="19"/>
  <c r="AM116" i="29"/>
  <c r="C109" i="29"/>
  <c r="C109" i="26"/>
  <c r="C115" i="19"/>
  <c r="C118" i="16"/>
  <c r="O111" i="19"/>
  <c r="K119" i="29"/>
  <c r="S109" i="29"/>
  <c r="O109" i="26"/>
  <c r="O115" i="19"/>
  <c r="K117" i="15"/>
  <c r="O108" i="19"/>
  <c r="O112" i="29"/>
  <c r="W111" i="17"/>
  <c r="S109" i="26"/>
  <c r="S119" i="16"/>
  <c r="AA118" i="17"/>
  <c r="W117" i="15"/>
  <c r="AA113" i="18"/>
  <c r="AE117" i="15"/>
  <c r="AI118" i="17"/>
  <c r="AI117" i="18"/>
  <c r="AM112" i="29"/>
  <c r="AQ113" i="18"/>
  <c r="K113" i="18"/>
  <c r="C112" i="29"/>
  <c r="AA108" i="19"/>
  <c r="C118" i="18"/>
  <c r="S118" i="16"/>
  <c r="AU111" i="17"/>
  <c r="AM109" i="29"/>
  <c r="AI113" i="18"/>
  <c r="C108" i="19"/>
  <c r="AM113" i="18"/>
  <c r="G113" i="18"/>
  <c r="W116" i="16"/>
  <c r="G119" i="28"/>
  <c r="AI117" i="15"/>
  <c r="K111" i="17"/>
  <c r="G115" i="19"/>
  <c r="K117" i="18"/>
  <c r="K112" i="29"/>
  <c r="G118" i="17"/>
  <c r="O118" i="18"/>
  <c r="O119" i="16"/>
  <c r="W111" i="19"/>
  <c r="W112" i="29"/>
  <c r="S111" i="17"/>
  <c r="AA113" i="16"/>
  <c r="AA119" i="16"/>
  <c r="AI119" i="28"/>
  <c r="AM118" i="17"/>
  <c r="AQ119" i="16"/>
  <c r="AQ116" i="16"/>
  <c r="AU117" i="18"/>
  <c r="AU115" i="19"/>
  <c r="AU119" i="16"/>
  <c r="W108" i="19"/>
  <c r="G111" i="29"/>
  <c r="O116" i="29"/>
  <c r="G111" i="19"/>
  <c r="O111" i="29"/>
  <c r="W119" i="28"/>
  <c r="AU111" i="19"/>
  <c r="C111" i="29"/>
  <c r="G117" i="18"/>
  <c r="G112" i="29"/>
  <c r="K116" i="29"/>
  <c r="O118" i="17"/>
  <c r="W117" i="18"/>
  <c r="S118" i="17"/>
  <c r="W116" i="29"/>
  <c r="AA118" i="16"/>
  <c r="AA119" i="28"/>
  <c r="AA116" i="16"/>
  <c r="AE111" i="17"/>
  <c r="AM115" i="19"/>
  <c r="AU116" i="16"/>
  <c r="AU119" i="28"/>
  <c r="AI109" i="29"/>
  <c r="O117" i="18"/>
  <c r="AA112" i="29"/>
  <c r="AA116" i="29"/>
  <c r="AQ117" i="18"/>
  <c r="AQ111" i="17"/>
  <c r="AQ117" i="15"/>
  <c r="C117" i="18"/>
  <c r="G116" i="29"/>
  <c r="O116" i="16"/>
  <c r="AA117" i="15"/>
  <c r="AE119" i="28"/>
  <c r="AE118" i="17"/>
  <c r="AM118" i="16"/>
  <c r="AM117" i="15"/>
  <c r="K111" i="19"/>
  <c r="O111" i="17"/>
  <c r="AI108" i="19"/>
  <c r="AU108" i="19"/>
  <c r="AM108" i="19"/>
  <c r="AI115" i="19"/>
  <c r="AQ118" i="17"/>
  <c r="G108" i="19"/>
  <c r="O118" i="16"/>
  <c r="Q37" i="2"/>
  <c r="R37" i="2" s="1"/>
  <c r="O37" i="2"/>
  <c r="R72" i="2"/>
  <c r="P39" i="2"/>
  <c r="L40" i="2"/>
  <c r="O73" i="2"/>
  <c r="G105" i="29"/>
  <c r="S105" i="19"/>
  <c r="S114" i="17"/>
  <c r="AQ119" i="27"/>
  <c r="AM119" i="27"/>
  <c r="AU119" i="27"/>
  <c r="AA110" i="15"/>
  <c r="AA115" i="28"/>
  <c r="AI115" i="16"/>
  <c r="AU119" i="19"/>
  <c r="AN47" i="2"/>
  <c r="AX78" i="2"/>
  <c r="AK43" i="2"/>
  <c r="AQ111" i="27"/>
  <c r="S106" i="3"/>
  <c r="AE119" i="27"/>
  <c r="AI114" i="17"/>
  <c r="AU111" i="27"/>
  <c r="AI116" i="3"/>
  <c r="O116" i="19"/>
  <c r="AI111" i="29"/>
  <c r="AA108" i="27"/>
  <c r="AQ114" i="28"/>
  <c r="AN45" i="2"/>
  <c r="AN46" i="2"/>
  <c r="W117" i="28"/>
  <c r="AU109" i="27"/>
  <c r="AQ113" i="15"/>
  <c r="AE108" i="28"/>
  <c r="AU114" i="15"/>
  <c r="AE108" i="29"/>
  <c r="AM113" i="16"/>
  <c r="AQ115" i="15"/>
  <c r="AA109" i="29"/>
  <c r="O114" i="16"/>
  <c r="AU110" i="19"/>
  <c r="AQ115" i="27"/>
  <c r="AM119" i="29"/>
  <c r="O117" i="27"/>
  <c r="AQ119" i="15"/>
  <c r="AA113" i="28"/>
  <c r="AJ42" i="2"/>
  <c r="AN44" i="2"/>
  <c r="C106" i="27"/>
  <c r="C105" i="26"/>
  <c r="AA106" i="29"/>
  <c r="O119" i="27"/>
  <c r="W119" i="27"/>
  <c r="AA119" i="27"/>
  <c r="AE115" i="17"/>
  <c r="AQ108" i="16"/>
  <c r="AQ116" i="28"/>
  <c r="AM113" i="27"/>
  <c r="AQ111" i="16"/>
  <c r="C117" i="29"/>
  <c r="AX69" i="2"/>
  <c r="G112" i="18"/>
  <c r="AE110" i="27"/>
  <c r="O106" i="16"/>
  <c r="C119" i="27"/>
  <c r="O112" i="17"/>
  <c r="G115" i="26"/>
  <c r="W116" i="26"/>
  <c r="S109" i="28"/>
  <c r="C108" i="26"/>
  <c r="S110" i="28"/>
  <c r="AU118" i="26"/>
  <c r="C110" i="29"/>
  <c r="AI117" i="17"/>
  <c r="AU109" i="3"/>
  <c r="K119" i="17"/>
  <c r="AE110" i="18"/>
  <c r="AX77" i="2"/>
  <c r="AX73" i="2"/>
  <c r="AX74" i="2"/>
  <c r="Y40" i="2"/>
  <c r="AX68" i="2"/>
  <c r="AQ117" i="26"/>
  <c r="AU118" i="28"/>
  <c r="AQ114" i="27"/>
  <c r="W118" i="29"/>
  <c r="AA112" i="19"/>
  <c r="AU109" i="18"/>
  <c r="W112" i="26"/>
  <c r="S111" i="18"/>
  <c r="AM115" i="29"/>
  <c r="AX76" i="2"/>
  <c r="AX72" i="2"/>
  <c r="Y42" i="2"/>
  <c r="AE112" i="15"/>
  <c r="K114" i="19"/>
  <c r="AI112" i="16"/>
  <c r="C114" i="17"/>
  <c r="S115" i="17"/>
  <c r="AU108" i="17"/>
  <c r="AU111" i="28"/>
  <c r="AE119" i="18"/>
  <c r="AM118" i="18"/>
  <c r="AX71" i="2"/>
  <c r="AW70" i="2"/>
  <c r="AJ40" i="2"/>
  <c r="Z41" i="2"/>
  <c r="O105" i="27"/>
  <c r="C105" i="15"/>
  <c r="O113" i="3"/>
  <c r="AI114" i="29"/>
  <c r="W114" i="18"/>
  <c r="AM115" i="18"/>
  <c r="Y43" i="2"/>
  <c r="AX75" i="2"/>
  <c r="AX67" i="2"/>
  <c r="AJ37" i="2"/>
  <c r="K119" i="15"/>
  <c r="G113" i="28"/>
  <c r="C108" i="29"/>
  <c r="O119" i="29"/>
  <c r="G119" i="15"/>
  <c r="G108" i="29"/>
  <c r="O109" i="27"/>
  <c r="O113" i="28"/>
  <c r="AA108" i="29"/>
  <c r="S109" i="27"/>
  <c r="S117" i="27"/>
  <c r="AA115" i="15"/>
  <c r="W113" i="28"/>
  <c r="W115" i="15"/>
  <c r="AE119" i="15"/>
  <c r="AI113" i="28"/>
  <c r="AM115" i="15"/>
  <c r="AU113" i="16"/>
  <c r="C113" i="16"/>
  <c r="G115" i="15"/>
  <c r="G119" i="29"/>
  <c r="K115" i="27"/>
  <c r="S115" i="15"/>
  <c r="W119" i="29"/>
  <c r="W119" i="15"/>
  <c r="AI115" i="27"/>
  <c r="AE117" i="27"/>
  <c r="AE115" i="15"/>
  <c r="AI113" i="16"/>
  <c r="AM114" i="16"/>
  <c r="AU117" i="27"/>
  <c r="C109" i="27"/>
  <c r="C119" i="15"/>
  <c r="K113" i="28"/>
  <c r="K117" i="27"/>
  <c r="O115" i="27"/>
  <c r="O109" i="29"/>
  <c r="S113" i="16"/>
  <c r="AA109" i="27"/>
  <c r="S119" i="15"/>
  <c r="W115" i="27"/>
  <c r="AA115" i="27"/>
  <c r="AA114" i="15"/>
  <c r="AI117" i="27"/>
  <c r="AE109" i="27"/>
  <c r="AM114" i="15"/>
  <c r="C117" i="27"/>
  <c r="K108" i="29"/>
  <c r="W109" i="29"/>
  <c r="AA117" i="27"/>
  <c r="AE109" i="29"/>
  <c r="AI119" i="29"/>
  <c r="AI108" i="29"/>
  <c r="AI115" i="15"/>
  <c r="AM119" i="15"/>
  <c r="AQ117" i="27"/>
  <c r="AU115" i="27"/>
  <c r="AU108" i="29"/>
  <c r="AU109" i="29"/>
  <c r="C119" i="29"/>
  <c r="G109" i="29"/>
  <c r="G109" i="27"/>
  <c r="G117" i="27"/>
  <c r="O115" i="15"/>
  <c r="AE113" i="28"/>
  <c r="AE115" i="27"/>
  <c r="AI119" i="15"/>
  <c r="AI109" i="27"/>
  <c r="AM108" i="29"/>
  <c r="AM115" i="27"/>
  <c r="AQ113" i="28"/>
  <c r="AU115" i="15"/>
  <c r="C115" i="27"/>
  <c r="K113" i="16"/>
  <c r="G113" i="16"/>
  <c r="O108" i="29"/>
  <c r="S113" i="28"/>
  <c r="S119" i="29"/>
  <c r="AA113" i="15"/>
  <c r="AE113" i="16"/>
  <c r="AI109" i="3"/>
  <c r="C109" i="18"/>
  <c r="K111" i="27"/>
  <c r="O118" i="28"/>
  <c r="AA109" i="18"/>
  <c r="W118" i="26"/>
  <c r="AE111" i="18"/>
  <c r="AI111" i="27"/>
  <c r="AM112" i="19"/>
  <c r="AU112" i="15"/>
  <c r="C117" i="26"/>
  <c r="S112" i="18"/>
  <c r="AE118" i="29"/>
  <c r="AM112" i="15"/>
  <c r="AM112" i="26"/>
  <c r="AM114" i="27"/>
  <c r="AU117" i="28"/>
  <c r="AU112" i="26"/>
  <c r="S111" i="27"/>
  <c r="AA112" i="15"/>
  <c r="G109" i="18"/>
  <c r="C117" i="17"/>
  <c r="G111" i="27"/>
  <c r="S110" i="29"/>
  <c r="O109" i="18"/>
  <c r="O115" i="26"/>
  <c r="AE112" i="19"/>
  <c r="AM117" i="28"/>
  <c r="C112" i="18"/>
  <c r="G117" i="28"/>
  <c r="W112" i="19"/>
  <c r="G118" i="28"/>
  <c r="K118" i="28"/>
  <c r="AA117" i="28"/>
  <c r="W109" i="28"/>
  <c r="AA116" i="26"/>
  <c r="AA109" i="28"/>
  <c r="G118" i="29"/>
  <c r="AA112" i="18"/>
  <c r="S114" i="27"/>
  <c r="AI118" i="26"/>
  <c r="AQ118" i="28"/>
  <c r="AM117" i="17"/>
  <c r="AQ109" i="28"/>
  <c r="AU118" i="29"/>
  <c r="W117" i="17"/>
  <c r="C118" i="29"/>
  <c r="C115" i="26"/>
  <c r="K117" i="28"/>
  <c r="G112" i="15"/>
  <c r="G117" i="26"/>
  <c r="O112" i="19"/>
  <c r="O117" i="26"/>
  <c r="S118" i="29"/>
  <c r="W110" i="18"/>
  <c r="AE109" i="18"/>
  <c r="AI109" i="28"/>
  <c r="AI117" i="28"/>
  <c r="AM109" i="28"/>
  <c r="AI114" i="27"/>
  <c r="AM111" i="27"/>
  <c r="AM118" i="26"/>
  <c r="AM109" i="18"/>
  <c r="AQ112" i="18"/>
  <c r="AQ112" i="26"/>
  <c r="AU116" i="26"/>
  <c r="AU114" i="27"/>
  <c r="K109" i="28"/>
  <c r="K112" i="26"/>
  <c r="O111" i="27"/>
  <c r="G119" i="17"/>
  <c r="C112" i="15"/>
  <c r="K110" i="29"/>
  <c r="O109" i="28"/>
  <c r="K110" i="18"/>
  <c r="G109" i="28"/>
  <c r="G117" i="17"/>
  <c r="O112" i="18"/>
  <c r="O118" i="26"/>
  <c r="S116" i="26"/>
  <c r="W112" i="18"/>
  <c r="S118" i="26"/>
  <c r="AA114" i="27"/>
  <c r="W117" i="26"/>
  <c r="W112" i="15"/>
  <c r="AE109" i="28"/>
  <c r="AE114" i="27"/>
  <c r="AI112" i="19"/>
  <c r="AE116" i="26"/>
  <c r="AE117" i="17"/>
  <c r="AM112" i="18"/>
  <c r="AM118" i="28"/>
  <c r="AM116" i="26"/>
  <c r="AU117" i="26"/>
  <c r="AQ112" i="15"/>
  <c r="AQ115" i="26"/>
  <c r="AQ117" i="28"/>
  <c r="AQ116" i="26"/>
  <c r="AU110" i="29"/>
  <c r="AU112" i="19"/>
  <c r="K118" i="26"/>
  <c r="AA117" i="17"/>
  <c r="AU115" i="26"/>
  <c r="G112" i="26"/>
  <c r="C118" i="26"/>
  <c r="K112" i="18"/>
  <c r="K116" i="26"/>
  <c r="O117" i="28"/>
  <c r="S117" i="26"/>
  <c r="W115" i="26"/>
  <c r="AA117" i="26"/>
  <c r="S112" i="15"/>
  <c r="W114" i="27"/>
  <c r="AE117" i="28"/>
  <c r="AA118" i="28"/>
  <c r="W118" i="28"/>
  <c r="AE111" i="27"/>
  <c r="AE110" i="29"/>
  <c r="AE118" i="26"/>
  <c r="AE115" i="26"/>
  <c r="AI118" i="28"/>
  <c r="AI116" i="26"/>
  <c r="AM112" i="17"/>
  <c r="AI117" i="26"/>
  <c r="AM117" i="26"/>
  <c r="AQ117" i="17"/>
  <c r="AQ110" i="29"/>
  <c r="AU112" i="18"/>
  <c r="C116" i="26"/>
  <c r="G118" i="26"/>
  <c r="C109" i="28"/>
  <c r="C112" i="26"/>
  <c r="K109" i="18"/>
  <c r="G116" i="26"/>
  <c r="K114" i="27"/>
  <c r="K117" i="26"/>
  <c r="K112" i="19"/>
  <c r="G114" i="27"/>
  <c r="O116" i="26"/>
  <c r="O114" i="27"/>
  <c r="AA112" i="26"/>
  <c r="O112" i="15"/>
  <c r="O110" i="29"/>
  <c r="S117" i="17"/>
  <c r="S109" i="18"/>
  <c r="W111" i="27"/>
  <c r="W110" i="29"/>
  <c r="AE112" i="18"/>
  <c r="AA118" i="29"/>
  <c r="AA115" i="26"/>
  <c r="AE117" i="26"/>
  <c r="AI112" i="18"/>
  <c r="AE112" i="26"/>
  <c r="AI109" i="18"/>
  <c r="AI110" i="29"/>
  <c r="AI112" i="26"/>
  <c r="AQ109" i="18"/>
  <c r="AQ112" i="19"/>
  <c r="AQ118" i="29"/>
  <c r="K118" i="29"/>
  <c r="C117" i="28"/>
  <c r="C118" i="28"/>
  <c r="C111" i="27"/>
  <c r="G110" i="29"/>
  <c r="K115" i="26"/>
  <c r="O118" i="29"/>
  <c r="S112" i="19"/>
  <c r="O112" i="26"/>
  <c r="AA111" i="27"/>
  <c r="AA110" i="29"/>
  <c r="S115" i="26"/>
  <c r="AA118" i="26"/>
  <c r="AM110" i="29"/>
  <c r="W109" i="18"/>
  <c r="AI115" i="26"/>
  <c r="AI118" i="29"/>
  <c r="AM118" i="29"/>
  <c r="AM115" i="26"/>
  <c r="AU109" i="28"/>
  <c r="AU117" i="17"/>
  <c r="AQ118" i="26"/>
  <c r="C112" i="19"/>
  <c r="C114" i="27"/>
  <c r="G109" i="3"/>
  <c r="G112" i="19"/>
  <c r="K112" i="15"/>
  <c r="K117" i="17"/>
  <c r="S117" i="28"/>
  <c r="O117" i="17"/>
  <c r="AU110" i="18"/>
  <c r="G114" i="29"/>
  <c r="C114" i="16"/>
  <c r="G110" i="19"/>
  <c r="K110" i="19"/>
  <c r="G108" i="28"/>
  <c r="G114" i="16"/>
  <c r="S113" i="3"/>
  <c r="O110" i="18"/>
  <c r="S119" i="17"/>
  <c r="W114" i="16"/>
  <c r="AA110" i="18"/>
  <c r="W119" i="17"/>
  <c r="AA114" i="16"/>
  <c r="AA114" i="17"/>
  <c r="AE119" i="17"/>
  <c r="AI113" i="3"/>
  <c r="AM109" i="3"/>
  <c r="AM108" i="28"/>
  <c r="AU108" i="28"/>
  <c r="G114" i="17"/>
  <c r="C110" i="19"/>
  <c r="O109" i="3"/>
  <c r="K114" i="29"/>
  <c r="K114" i="16"/>
  <c r="K109" i="3"/>
  <c r="O115" i="17"/>
  <c r="O113" i="15"/>
  <c r="O110" i="19"/>
  <c r="W113" i="3"/>
  <c r="AA119" i="17"/>
  <c r="AA109" i="3"/>
  <c r="AA113" i="3"/>
  <c r="AE109" i="3"/>
  <c r="AE113" i="15"/>
  <c r="AI108" i="28"/>
  <c r="AI115" i="17"/>
  <c r="AI110" i="19"/>
  <c r="AI110" i="18"/>
  <c r="AM114" i="29"/>
  <c r="AQ109" i="3"/>
  <c r="AQ110" i="19"/>
  <c r="AQ115" i="17"/>
  <c r="AQ110" i="18"/>
  <c r="AQ114" i="29"/>
  <c r="AQ114" i="16"/>
  <c r="AU114" i="17"/>
  <c r="C119" i="17"/>
  <c r="C110" i="18"/>
  <c r="G113" i="15"/>
  <c r="O114" i="17"/>
  <c r="S108" i="28"/>
  <c r="W108" i="28"/>
  <c r="S113" i="15"/>
  <c r="W110" i="19"/>
  <c r="AA108" i="28"/>
  <c r="AE114" i="16"/>
  <c r="AM110" i="19"/>
  <c r="AU115" i="17"/>
  <c r="G115" i="17"/>
  <c r="C114" i="29"/>
  <c r="K114" i="17"/>
  <c r="K115" i="17"/>
  <c r="O114" i="29"/>
  <c r="S109" i="3"/>
  <c r="AA110" i="19"/>
  <c r="W114" i="29"/>
  <c r="AA114" i="29"/>
  <c r="AM119" i="17"/>
  <c r="AI119" i="17"/>
  <c r="AU119" i="17"/>
  <c r="AU113" i="15"/>
  <c r="C113" i="3"/>
  <c r="K113" i="3"/>
  <c r="G110" i="18"/>
  <c r="O119" i="17"/>
  <c r="O108" i="28"/>
  <c r="AA115" i="17"/>
  <c r="W114" i="17"/>
  <c r="W115" i="17"/>
  <c r="W113" i="15"/>
  <c r="AE113" i="3"/>
  <c r="AE114" i="29"/>
  <c r="AQ119" i="17"/>
  <c r="AI113" i="15"/>
  <c r="AQ113" i="3"/>
  <c r="AU114" i="29"/>
  <c r="AU114" i="16"/>
  <c r="C108" i="28"/>
  <c r="G113" i="3"/>
  <c r="S114" i="29"/>
  <c r="AE110" i="19"/>
  <c r="S114" i="16"/>
  <c r="AM110" i="18"/>
  <c r="AI114" i="16"/>
  <c r="AM114" i="17"/>
  <c r="AQ108" i="28"/>
  <c r="C109" i="3"/>
  <c r="C113" i="15"/>
  <c r="K113" i="15"/>
  <c r="S110" i="18"/>
  <c r="W109" i="3"/>
  <c r="AM113" i="15"/>
  <c r="G115" i="28"/>
  <c r="O115" i="28"/>
  <c r="AM115" i="28"/>
  <c r="C115" i="28"/>
  <c r="AU115" i="28"/>
  <c r="K115" i="28"/>
  <c r="AQ115" i="28"/>
  <c r="AE115" i="28"/>
  <c r="S115" i="28"/>
  <c r="W115" i="28"/>
  <c r="AA111" i="29"/>
  <c r="AU111" i="29"/>
  <c r="AM111" i="29"/>
  <c r="AE111" i="29"/>
  <c r="AQ111" i="29"/>
  <c r="W111" i="18"/>
  <c r="C115" i="18"/>
  <c r="G115" i="18"/>
  <c r="O111" i="18"/>
  <c r="S118" i="18"/>
  <c r="AI119" i="18"/>
  <c r="AI111" i="18"/>
  <c r="AQ118" i="18"/>
  <c r="K111" i="18"/>
  <c r="S119" i="18"/>
  <c r="AA118" i="18"/>
  <c r="AE115" i="18"/>
  <c r="AM119" i="18"/>
  <c r="AQ119" i="18"/>
  <c r="G111" i="18"/>
  <c r="C111" i="18"/>
  <c r="AA111" i="18"/>
  <c r="AQ115" i="18"/>
  <c r="AA115" i="18"/>
  <c r="AQ111" i="18"/>
  <c r="O119" i="18"/>
  <c r="W119" i="18"/>
  <c r="W115" i="18"/>
  <c r="AA119" i="18"/>
  <c r="AU111" i="18"/>
  <c r="O115" i="18"/>
  <c r="K115" i="18"/>
  <c r="AM111" i="18"/>
  <c r="AU118" i="18"/>
  <c r="S115" i="18"/>
  <c r="AI118" i="18"/>
  <c r="C110" i="15"/>
  <c r="K110" i="15"/>
  <c r="O110" i="15"/>
  <c r="G110" i="15"/>
  <c r="W110" i="15"/>
  <c r="S110" i="15"/>
  <c r="AM110" i="15"/>
  <c r="AQ110" i="15"/>
  <c r="AI110" i="15"/>
  <c r="AU110" i="15"/>
  <c r="G108" i="16"/>
  <c r="AI114" i="18"/>
  <c r="C116" i="28"/>
  <c r="G112" i="17"/>
  <c r="K116" i="28"/>
  <c r="AA111" i="16"/>
  <c r="O108" i="16"/>
  <c r="AA108" i="16"/>
  <c r="AI112" i="17"/>
  <c r="AU114" i="18"/>
  <c r="AM108" i="16"/>
  <c r="AU117"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S37" i="2" l="1"/>
  <c r="M40" i="2"/>
  <c r="Q39" i="2"/>
  <c r="AK37" i="2"/>
  <c r="AY72" i="2"/>
  <c r="Z40" i="2"/>
  <c r="AO45" i="2"/>
  <c r="Z43" i="2"/>
  <c r="AY77" i="2"/>
  <c r="AX70" i="2"/>
  <c r="AY78" i="2"/>
  <c r="AY67" i="2"/>
  <c r="AY74" i="2"/>
  <c r="AO46" i="2"/>
  <c r="AA41" i="2"/>
  <c r="AK42" i="2"/>
  <c r="AY71" i="2"/>
  <c r="Z42" i="2"/>
  <c r="AY76" i="2"/>
  <c r="AY68" i="2"/>
  <c r="AO47" i="2"/>
  <c r="AY75" i="2"/>
  <c r="AY73" i="2"/>
  <c r="AO44" i="2"/>
  <c r="AK40" i="2"/>
  <c r="AY69" i="2"/>
  <c r="AL43" i="2"/>
  <c r="B8" i="2"/>
  <c r="A29" i="4" s="1"/>
  <c r="N40" i="2" l="1"/>
  <c r="T37" i="2"/>
  <c r="R39" i="2"/>
  <c r="AZ73" i="2"/>
  <c r="AZ77" i="2"/>
  <c r="AZ68" i="2"/>
  <c r="AZ74" i="2"/>
  <c r="AA40" i="2"/>
  <c r="AP45" i="2"/>
  <c r="AY70" i="2"/>
  <c r="AP47" i="2"/>
  <c r="AZ69" i="2"/>
  <c r="AL40" i="2"/>
  <c r="AB41" i="2"/>
  <c r="AA43" i="2"/>
  <c r="AM43" i="2"/>
  <c r="AZ76" i="2"/>
  <c r="AZ67" i="2"/>
  <c r="AZ72" i="2"/>
  <c r="AP46" i="2"/>
  <c r="AA42" i="2"/>
  <c r="AZ71" i="2"/>
  <c r="AZ75" i="2"/>
  <c r="AP44" i="2"/>
  <c r="AL42" i="2"/>
  <c r="AZ78" i="2"/>
  <c r="AL37" i="2"/>
  <c r="B9" i="2"/>
  <c r="B10" i="2" s="1"/>
  <c r="B11" i="2" s="1"/>
  <c r="B12" i="2" s="1"/>
  <c r="O40" i="2" l="1"/>
  <c r="T39" i="2"/>
  <c r="U39" i="2" s="1"/>
  <c r="V39" i="2" s="1"/>
  <c r="W39" i="2" s="1"/>
  <c r="X39" i="2" s="1"/>
  <c r="Y39" i="2" s="1"/>
  <c r="Z39" i="2" s="1"/>
  <c r="AA39" i="2" s="1"/>
  <c r="AB39" i="2" s="1"/>
  <c r="AC39" i="2" s="1"/>
  <c r="AD39" i="2" s="1"/>
  <c r="U37" i="2"/>
  <c r="AQ46" i="2"/>
  <c r="BA78" i="2"/>
  <c r="AQ47" i="2"/>
  <c r="BA73" i="2"/>
  <c r="AQ44" i="2"/>
  <c r="AN43" i="2"/>
  <c r="BA74" i="2"/>
  <c r="AM42" i="2"/>
  <c r="AQ45" i="2"/>
  <c r="AM40" i="2"/>
  <c r="BA77" i="2"/>
  <c r="AM37" i="2"/>
  <c r="BA76" i="2"/>
  <c r="BA72" i="2"/>
  <c r="BA67" i="2"/>
  <c r="AZ70" i="2"/>
  <c r="BA75" i="2"/>
  <c r="BA69" i="2"/>
  <c r="BA71" i="2"/>
  <c r="AC41" i="2"/>
  <c r="BA68" i="2"/>
  <c r="D8" i="2"/>
  <c r="D9" i="2" s="1"/>
  <c r="D10" i="2" s="1"/>
  <c r="D11" i="2" s="1"/>
  <c r="D12" i="2" s="1"/>
  <c r="C8" i="2"/>
  <c r="C9" i="2" s="1"/>
  <c r="C10" i="2" s="1"/>
  <c r="C11" i="2" s="1"/>
  <c r="C12" i="2" s="1"/>
  <c r="V37" i="2" l="1"/>
  <c r="BB77" i="2"/>
  <c r="BB67" i="2"/>
  <c r="BB76" i="2"/>
  <c r="AR46" i="2"/>
  <c r="BB68" i="2"/>
  <c r="BB71" i="2"/>
  <c r="BB75" i="2"/>
  <c r="BB74" i="2"/>
  <c r="AN40" i="2"/>
  <c r="BB72" i="2"/>
  <c r="AN37" i="2"/>
  <c r="BB78" i="2"/>
  <c r="AR45" i="2"/>
  <c r="BB69" i="2"/>
  <c r="BA70" i="2"/>
  <c r="AO43" i="2"/>
  <c r="BB73" i="2"/>
  <c r="AF39" i="2"/>
  <c r="AD41" i="2"/>
  <c r="AN42" i="2"/>
  <c r="AR44" i="2"/>
  <c r="AR4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W37" i="2" l="1"/>
  <c r="AO42" i="2"/>
  <c r="BC73" i="2"/>
  <c r="AO40" i="2"/>
  <c r="BC77" i="2"/>
  <c r="AS47" i="2"/>
  <c r="BC69" i="2"/>
  <c r="BC71" i="2"/>
  <c r="AE41" i="2"/>
  <c r="AO37" i="2"/>
  <c r="BC76" i="2"/>
  <c r="AS46" i="2"/>
  <c r="BC72" i="2"/>
  <c r="BC67" i="2"/>
  <c r="BC78" i="2"/>
  <c r="AG39" i="2"/>
  <c r="AP43" i="2"/>
  <c r="BC74" i="2"/>
  <c r="AS44" i="2"/>
  <c r="AS45" i="2"/>
  <c r="BC68" i="2"/>
  <c r="BB70" i="2"/>
  <c r="BC75" i="2"/>
  <c r="B10" i="3"/>
  <c r="X37" i="2" l="1"/>
  <c r="BD67" i="2"/>
  <c r="BD68" i="2"/>
  <c r="BD72" i="2"/>
  <c r="BD77" i="2"/>
  <c r="AP42" i="2"/>
  <c r="BD75" i="2"/>
  <c r="BD78" i="2"/>
  <c r="BD69" i="2"/>
  <c r="AQ43" i="2"/>
  <c r="BD74" i="2"/>
  <c r="AP37" i="2"/>
  <c r="AT45" i="2"/>
  <c r="AT46" i="2"/>
  <c r="AP40" i="2"/>
  <c r="AT47" i="2"/>
  <c r="AT44" i="2"/>
  <c r="BD76" i="2"/>
  <c r="BD73" i="2"/>
  <c r="AF41" i="2"/>
  <c r="AH39" i="2"/>
  <c r="BD71" i="2"/>
  <c r="BC70" i="2"/>
  <c r="AE20" i="23"/>
  <c r="Z20" i="23"/>
  <c r="F31" i="4"/>
  <c r="Y37" i="2" l="1"/>
  <c r="AR43" i="2"/>
  <c r="BE67" i="2"/>
  <c r="BD70" i="2"/>
  <c r="AQ40" i="2"/>
  <c r="BE75" i="2"/>
  <c r="BE72" i="2"/>
  <c r="BE71" i="2"/>
  <c r="BE73" i="2"/>
  <c r="BE74" i="2"/>
  <c r="BE68" i="2"/>
  <c r="BE76" i="2"/>
  <c r="AQ37" i="2"/>
  <c r="BE69" i="2"/>
  <c r="AU46" i="2"/>
  <c r="AU47" i="2"/>
  <c r="BE78" i="2"/>
  <c r="AG41" i="2"/>
  <c r="AU44" i="2"/>
  <c r="AQ42" i="2"/>
  <c r="AI39" i="2"/>
  <c r="AU45" i="2"/>
  <c r="BE77" i="2"/>
  <c r="A124" i="3"/>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Z37" i="2" l="1"/>
  <c r="BF69" i="2"/>
  <c r="BF77" i="2"/>
  <c r="AV46" i="2"/>
  <c r="BF72" i="2"/>
  <c r="AR37" i="2"/>
  <c r="BF74" i="2"/>
  <c r="AS43" i="2"/>
  <c r="AR42" i="2"/>
  <c r="BF76" i="2"/>
  <c r="BE70" i="2"/>
  <c r="AJ39" i="2"/>
  <c r="AK39" i="2" s="1"/>
  <c r="AR40" i="2"/>
  <c r="AH41" i="2"/>
  <c r="BF78" i="2"/>
  <c r="BF73" i="2"/>
  <c r="AV45" i="2"/>
  <c r="AV44" i="2"/>
  <c r="BF75" i="2"/>
  <c r="BF68" i="2"/>
  <c r="BF67" i="2"/>
  <c r="AV47" i="2"/>
  <c r="BF71" i="2"/>
  <c r="B2" i="6"/>
  <c r="AA37" i="2" l="1"/>
  <c r="AS42" i="2"/>
  <c r="AI41" i="2"/>
  <c r="BG75" i="2"/>
  <c r="BF70" i="2"/>
  <c r="BG73" i="2"/>
  <c r="AW44" i="2"/>
  <c r="BG76" i="2"/>
  <c r="BG71" i="2"/>
  <c r="BG78" i="2"/>
  <c r="BG74" i="2"/>
  <c r="AW47" i="2"/>
  <c r="AT43" i="2"/>
  <c r="BG67" i="2"/>
  <c r="AS40" i="2"/>
  <c r="BG72" i="2"/>
  <c r="BG69" i="2"/>
  <c r="BG68" i="2"/>
  <c r="AL39" i="2"/>
  <c r="AW46" i="2"/>
  <c r="AW45" i="2"/>
  <c r="AS37" i="2"/>
  <c r="BG77"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X45" i="2" l="1"/>
  <c r="AU43" i="2"/>
  <c r="AT42" i="2"/>
  <c r="BH77" i="2"/>
  <c r="AT40" i="2"/>
  <c r="AX44" i="2"/>
  <c r="BH76" i="2"/>
  <c r="BG70" i="2"/>
  <c r="BH68" i="2"/>
  <c r="AX46" i="2"/>
  <c r="AX47" i="2"/>
  <c r="BH75" i="2"/>
  <c r="BH71" i="2"/>
  <c r="AT37" i="2"/>
  <c r="BH67" i="2"/>
  <c r="BH73" i="2"/>
  <c r="AJ41" i="2"/>
  <c r="BH69" i="2"/>
  <c r="BH72" i="2"/>
  <c r="AM39" i="2"/>
  <c r="BH74" i="2"/>
  <c r="BH78" i="2"/>
  <c r="F20" i="23"/>
  <c r="F7" i="4"/>
  <c r="E20" i="23"/>
  <c r="E7" i="4"/>
  <c r="J20" i="23"/>
  <c r="K20" i="23"/>
  <c r="AY46" i="2" l="1"/>
  <c r="BI67" i="2"/>
  <c r="AN39" i="2"/>
  <c r="BI77" i="2"/>
  <c r="AY45" i="2"/>
  <c r="BI78" i="2"/>
  <c r="AU37" i="2"/>
  <c r="AY44" i="2"/>
  <c r="AK41" i="2"/>
  <c r="BI68" i="2"/>
  <c r="BI72" i="2"/>
  <c r="AY47" i="2"/>
  <c r="AU42" i="2"/>
  <c r="BH70" i="2"/>
  <c r="BI74" i="2"/>
  <c r="BI71" i="2"/>
  <c r="AU40" i="2"/>
  <c r="AV43" i="2"/>
  <c r="BI73" i="2"/>
  <c r="BI69" i="2"/>
  <c r="BI76" i="2"/>
  <c r="BI7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P13" i="29"/>
  <c r="A3" i="29"/>
  <c r="A1" i="29"/>
  <c r="A128" i="28"/>
  <c r="A127" i="28"/>
  <c r="A126" i="28"/>
  <c r="A125" i="28"/>
  <c r="A124" i="28"/>
  <c r="AT78" i="28"/>
  <c r="AP78" i="28"/>
  <c r="AL78" i="28"/>
  <c r="AH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AD78" i="28" l="1"/>
  <c r="AL13" i="29"/>
  <c r="AT13" i="29"/>
  <c r="Z78" i="29"/>
  <c r="R13" i="29"/>
  <c r="V13" i="29"/>
  <c r="Z13" i="29"/>
  <c r="AZ46" i="2"/>
  <c r="BJ75" i="2"/>
  <c r="BI70" i="2"/>
  <c r="BJ78" i="2"/>
  <c r="BJ73" i="2"/>
  <c r="BJ72" i="2"/>
  <c r="AO39" i="2"/>
  <c r="AV42" i="2"/>
  <c r="BJ74" i="2"/>
  <c r="AL41" i="2"/>
  <c r="BJ71" i="2"/>
  <c r="AZ44" i="2"/>
  <c r="AZ45" i="2"/>
  <c r="AW43" i="2"/>
  <c r="BJ67" i="2"/>
  <c r="BJ76" i="2"/>
  <c r="BJ69" i="2"/>
  <c r="AZ47" i="2"/>
  <c r="BJ77" i="2"/>
  <c r="BJ68" i="2"/>
  <c r="AV37" i="2"/>
  <c r="AV40"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70" i="2" l="1"/>
  <c r="AX43" i="2"/>
  <c r="AW37" i="2"/>
  <c r="BA45" i="2"/>
  <c r="BA47" i="2"/>
  <c r="AM41" i="2"/>
  <c r="BA44" i="2"/>
  <c r="AW40" i="2"/>
  <c r="AW42" i="2"/>
  <c r="AP39" i="2"/>
  <c r="BA46"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H78" i="26" l="1"/>
  <c r="AP13" i="27"/>
  <c r="AT13" i="27"/>
  <c r="V78" i="27"/>
  <c r="AL13" i="26"/>
  <c r="J13" i="27"/>
  <c r="AD13" i="27"/>
  <c r="B78" i="27"/>
  <c r="F13" i="26"/>
  <c r="AL13" i="27"/>
  <c r="J13" i="26"/>
  <c r="AP13" i="26"/>
  <c r="B78" i="26"/>
  <c r="AL78" i="26"/>
  <c r="N13" i="26"/>
  <c r="AT13" i="26"/>
  <c r="J78" i="26"/>
  <c r="AP78" i="26"/>
  <c r="R13" i="26"/>
  <c r="N78" i="26"/>
  <c r="AT78" i="26"/>
  <c r="F13" i="27"/>
  <c r="V13" i="26"/>
  <c r="R78" i="26"/>
  <c r="Z13" i="26"/>
  <c r="V78" i="26"/>
  <c r="N13" i="27"/>
  <c r="AD13" i="26"/>
  <c r="Z78" i="26"/>
  <c r="B13" i="26"/>
  <c r="AH13" i="26"/>
  <c r="AD78" i="26"/>
  <c r="AH13" i="27"/>
  <c r="BB44" i="2"/>
  <c r="BB47" i="2"/>
  <c r="AX42" i="2"/>
  <c r="AX37" i="2"/>
  <c r="BB46" i="2"/>
  <c r="AQ39" i="2"/>
  <c r="AX40" i="2"/>
  <c r="AN41" i="2"/>
  <c r="AY43" i="2"/>
  <c r="BB45" i="2"/>
  <c r="F78" i="26"/>
  <c r="R78" i="27"/>
  <c r="Z78" i="27"/>
  <c r="AD78" i="27"/>
  <c r="AL78" i="27"/>
  <c r="AP78" i="27"/>
  <c r="AH78" i="27"/>
  <c r="AT78" i="27"/>
  <c r="B13" i="27"/>
  <c r="R13" i="27"/>
  <c r="F78" i="27"/>
  <c r="V13" i="27"/>
  <c r="J78" i="27"/>
  <c r="Z13" i="27"/>
  <c r="N78" i="27"/>
  <c r="A123" i="26"/>
  <c r="A123" i="27"/>
  <c r="AY37" i="2" l="1"/>
  <c r="BC47" i="2"/>
  <c r="AZ43" i="2"/>
  <c r="AO41" i="2"/>
  <c r="BC46" i="2"/>
  <c r="AY40" i="2"/>
  <c r="BC45" i="2"/>
  <c r="AR39" i="2"/>
  <c r="AY42" i="2"/>
  <c r="BC4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D45" i="2" l="1"/>
  <c r="AP41" i="2"/>
  <c r="AZ40" i="2"/>
  <c r="BA43" i="2"/>
  <c r="BD46" i="2"/>
  <c r="BD47" i="2"/>
  <c r="BD44" i="2"/>
  <c r="AS39" i="2"/>
  <c r="AZ42" i="2"/>
  <c r="AZ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E47" i="2" l="1"/>
  <c r="BA37" i="2"/>
  <c r="BE44" i="2"/>
  <c r="BB43" i="2"/>
  <c r="BA40" i="2"/>
  <c r="AT39" i="2"/>
  <c r="BE46" i="2"/>
  <c r="AQ41" i="2"/>
  <c r="BA42" i="2"/>
  <c r="BE45"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s="1"/>
  <c r="E33" i="2" l="1"/>
  <c r="E66" i="2"/>
  <c r="R66" i="2"/>
  <c r="AU39" i="2"/>
  <c r="BF44" i="2"/>
  <c r="BB40" i="2"/>
  <c r="BB37" i="2"/>
  <c r="BF46" i="2"/>
  <c r="AR41" i="2"/>
  <c r="BF45" i="2"/>
  <c r="BC43" i="2"/>
  <c r="BB42" i="2"/>
  <c r="BF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F66" i="2" l="1"/>
  <c r="F33" i="2"/>
  <c r="BG47" i="2"/>
  <c r="BG44" i="2"/>
  <c r="BG45" i="2"/>
  <c r="BC37" i="2"/>
  <c r="BG46" i="2"/>
  <c r="BC42" i="2"/>
  <c r="AV39" i="2"/>
  <c r="AS41" i="2"/>
  <c r="BC40" i="2"/>
  <c r="BD43" i="2"/>
  <c r="S66"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G33" i="2" l="1"/>
  <c r="G66" i="2"/>
  <c r="BD42" i="2"/>
  <c r="BH45" i="2"/>
  <c r="BH46" i="2"/>
  <c r="T66" i="2"/>
  <c r="BH44" i="2"/>
  <c r="AW39" i="2"/>
  <c r="BD37" i="2"/>
  <c r="AT41" i="2"/>
  <c r="BE43" i="2"/>
  <c r="BD40" i="2"/>
  <c r="BH47" i="2"/>
  <c r="U20" i="23"/>
  <c r="P20" i="23"/>
  <c r="T20" i="23"/>
  <c r="O20" i="23"/>
  <c r="B72" i="16"/>
  <c r="K7" i="4" s="1"/>
  <c r="B72" i="15"/>
  <c r="J7" i="4" s="1"/>
  <c r="B7" i="15"/>
  <c r="B7" i="16"/>
  <c r="D7" i="4" s="1"/>
  <c r="B72" i="3"/>
  <c r="I7" i="4" s="1"/>
  <c r="B75" i="16"/>
  <c r="B75" i="15"/>
  <c r="B75" i="3"/>
  <c r="H66" i="2" l="1"/>
  <c r="H33" i="2"/>
  <c r="AX39" i="2"/>
  <c r="BE37" i="2"/>
  <c r="BI47" i="2"/>
  <c r="BI46" i="2"/>
  <c r="AU41" i="2"/>
  <c r="BI44" i="2"/>
  <c r="BE40" i="2"/>
  <c r="BI45" i="2"/>
  <c r="U66" i="2"/>
  <c r="BF43" i="2"/>
  <c r="BE42" i="2"/>
  <c r="H20" i="23"/>
  <c r="C7" i="4"/>
  <c r="S20" i="23"/>
  <c r="N20" i="23"/>
  <c r="I20" i="23"/>
  <c r="D20" i="23"/>
  <c r="R20" i="23"/>
  <c r="M20" i="23"/>
  <c r="Q20" i="23"/>
  <c r="L20" i="23"/>
  <c r="I33" i="2" l="1"/>
  <c r="I66" i="2"/>
  <c r="BJ44" i="2"/>
  <c r="BJ47" i="2"/>
  <c r="BF42" i="2"/>
  <c r="BJ45" i="2"/>
  <c r="AV41" i="2"/>
  <c r="BF37" i="2"/>
  <c r="BF40" i="2"/>
  <c r="BG43" i="2"/>
  <c r="BJ46" i="2"/>
  <c r="V66" i="2"/>
  <c r="AY39" i="2"/>
  <c r="W20" i="23"/>
  <c r="V20" i="23"/>
  <c r="A2" i="23"/>
  <c r="A3" i="19"/>
  <c r="A3" i="18"/>
  <c r="A3" i="17"/>
  <c r="A3" i="16"/>
  <c r="A3" i="15"/>
  <c r="A3" i="3"/>
  <c r="J66" i="2" l="1"/>
  <c r="J33" i="2"/>
  <c r="BG37" i="2"/>
  <c r="BG42" i="2"/>
  <c r="BH43" i="2"/>
  <c r="AZ39" i="2"/>
  <c r="AW41" i="2"/>
  <c r="W66" i="2"/>
  <c r="BG40" i="2"/>
  <c r="B7" i="3"/>
  <c r="K33" i="2" l="1"/>
  <c r="K66" i="2"/>
  <c r="X66" i="2"/>
  <c r="BI43" i="2"/>
  <c r="BH40" i="2"/>
  <c r="AX41" i="2"/>
  <c r="BH42" i="2"/>
  <c r="BA39" i="2"/>
  <c r="BH37" i="2"/>
  <c r="G20" i="23"/>
  <c r="B7" i="4"/>
  <c r="B20" i="23"/>
  <c r="C20" i="23"/>
  <c r="C18" i="2"/>
  <c r="L66" i="2" l="1"/>
  <c r="L33" i="2"/>
  <c r="BI40" i="2"/>
  <c r="AY41" i="2"/>
  <c r="BB39" i="2"/>
  <c r="BI42" i="2"/>
  <c r="BJ43" i="2"/>
  <c r="BI37" i="2"/>
  <c r="Y6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33" i="2" l="1"/>
  <c r="M66" i="2"/>
  <c r="BC39" i="2"/>
  <c r="BJ37" i="2"/>
  <c r="AZ41" i="2"/>
  <c r="BJ42" i="2"/>
  <c r="Z66" i="2"/>
  <c r="BJ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N33" i="2"/>
  <c r="AA66" i="2"/>
  <c r="BA41" i="2"/>
  <c r="BD39" i="2"/>
  <c r="Y7" i="4"/>
  <c r="AM20" i="23"/>
  <c r="AH20" i="23"/>
  <c r="X7" i="4"/>
  <c r="AL20" i="23"/>
  <c r="AG20" i="23"/>
  <c r="A123" i="17"/>
  <c r="A123" i="18"/>
  <c r="A123" i="19"/>
  <c r="A123" i="16"/>
  <c r="A123" i="15"/>
  <c r="P33" i="2" l="1"/>
  <c r="O66" i="2"/>
  <c r="BB41" i="2"/>
  <c r="BE39" i="2"/>
  <c r="AB6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Q33" i="2" l="1"/>
  <c r="BF39" i="2"/>
  <c r="AC66" i="2"/>
  <c r="BC41"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R33" i="2" l="1"/>
  <c r="BD41" i="2"/>
  <c r="AD66" i="2"/>
  <c r="BG39" i="2"/>
  <c r="B28" i="2"/>
  <c r="C32" i="2" s="1"/>
  <c r="B53"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3" l="1"/>
  <c r="B26" i="3"/>
  <c r="B27" i="3"/>
  <c r="B33" i="17"/>
  <c r="B26" i="17"/>
  <c r="B50" i="17"/>
  <c r="B46" i="17"/>
  <c r="D46" i="17" s="1"/>
  <c r="B30" i="3"/>
  <c r="B28" i="3"/>
  <c r="B43" i="3"/>
  <c r="D43" i="3" s="1"/>
  <c r="B47" i="3"/>
  <c r="D47" i="3" s="1"/>
  <c r="B30" i="17"/>
  <c r="B28" i="17"/>
  <c r="B43" i="17"/>
  <c r="D43" i="17" s="1"/>
  <c r="B40" i="17"/>
  <c r="B35" i="3"/>
  <c r="B25" i="3"/>
  <c r="B45" i="3"/>
  <c r="D45" i="3" s="1"/>
  <c r="B38" i="17"/>
  <c r="B27" i="17"/>
  <c r="B42" i="17"/>
  <c r="D42" i="17" s="1"/>
  <c r="B54" i="17"/>
  <c r="D54" i="17" s="1"/>
  <c r="B33" i="3"/>
  <c r="B46" i="3"/>
  <c r="D46" i="3" s="1"/>
  <c r="B51" i="3"/>
  <c r="D51" i="3" s="1"/>
  <c r="B36" i="17"/>
  <c r="B25" i="17"/>
  <c r="B44" i="17"/>
  <c r="D44" i="17" s="1"/>
  <c r="B38" i="3"/>
  <c r="B39" i="3"/>
  <c r="B40" i="3"/>
  <c r="B42" i="3"/>
  <c r="D42" i="3" s="1"/>
  <c r="B34" i="17"/>
  <c r="B45" i="17"/>
  <c r="B51" i="17"/>
  <c r="D51" i="17" s="1"/>
  <c r="B36" i="3"/>
  <c r="B32" i="3"/>
  <c r="B54" i="3"/>
  <c r="D54" i="3" s="1"/>
  <c r="B52" i="3"/>
  <c r="D52" i="3" s="1"/>
  <c r="B39" i="17"/>
  <c r="B31" i="17"/>
  <c r="B53" i="17"/>
  <c r="D53" i="17" s="1"/>
  <c r="B49" i="17"/>
  <c r="B34" i="3"/>
  <c r="B29" i="3"/>
  <c r="B48" i="3"/>
  <c r="D48" i="3" s="1"/>
  <c r="B50" i="3"/>
  <c r="D50" i="3" s="1"/>
  <c r="B35" i="17"/>
  <c r="B29" i="17"/>
  <c r="B52" i="17"/>
  <c r="D52" i="17" s="1"/>
  <c r="B48" i="17"/>
  <c r="D48" i="17" s="1"/>
  <c r="B37" i="3"/>
  <c r="B41" i="17"/>
  <c r="B31" i="3"/>
  <c r="B47" i="17"/>
  <c r="D47" i="17" s="1"/>
  <c r="B41" i="3"/>
  <c r="B32" i="17"/>
  <c r="B49" i="3"/>
  <c r="B37" i="17"/>
  <c r="S33" i="2"/>
  <c r="BH39" i="2"/>
  <c r="AE66" i="2"/>
  <c r="BE41" i="2"/>
  <c r="D49" i="3"/>
  <c r="D44" i="3"/>
  <c r="D53" i="3"/>
  <c r="D49" i="17"/>
  <c r="D50" i="17"/>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6" i="17" l="1"/>
  <c r="B94" i="17"/>
  <c r="B111" i="17"/>
  <c r="D111" i="17" s="1"/>
  <c r="B108" i="17"/>
  <c r="B96" i="3"/>
  <c r="B110" i="3"/>
  <c r="B106" i="3"/>
  <c r="D106" i="3" s="1"/>
  <c r="B103" i="17"/>
  <c r="D103" i="17" s="1"/>
  <c r="B92" i="17"/>
  <c r="B117" i="17"/>
  <c r="D117" i="17" s="1"/>
  <c r="B116" i="17"/>
  <c r="D116" i="17" s="1"/>
  <c r="B104" i="3"/>
  <c r="D104" i="3" s="1"/>
  <c r="B99" i="3"/>
  <c r="B118" i="3"/>
  <c r="D118" i="3" s="1"/>
  <c r="B109" i="3"/>
  <c r="B98" i="17"/>
  <c r="B91" i="17"/>
  <c r="B118" i="17"/>
  <c r="B107" i="17"/>
  <c r="D107" i="17" s="1"/>
  <c r="B102" i="3"/>
  <c r="B97" i="3"/>
  <c r="B115" i="3"/>
  <c r="D115" i="3" s="1"/>
  <c r="B105" i="3"/>
  <c r="D105" i="3" s="1"/>
  <c r="B95" i="17"/>
  <c r="B93" i="17"/>
  <c r="B119" i="17"/>
  <c r="D119" i="17" s="1"/>
  <c r="B100" i="3"/>
  <c r="B90" i="3"/>
  <c r="D90" i="3" s="1"/>
  <c r="B107" i="3"/>
  <c r="B113" i="3"/>
  <c r="D113" i="3" s="1"/>
  <c r="B99" i="17"/>
  <c r="B106" i="17"/>
  <c r="B114" i="17"/>
  <c r="B98" i="3"/>
  <c r="B94" i="3"/>
  <c r="B114" i="3"/>
  <c r="D114" i="3" s="1"/>
  <c r="B111" i="3"/>
  <c r="D111" i="3" s="1"/>
  <c r="B104" i="17"/>
  <c r="D104" i="17" s="1"/>
  <c r="B101" i="17"/>
  <c r="B110" i="17"/>
  <c r="D110" i="17" s="1"/>
  <c r="B113" i="17"/>
  <c r="D113" i="17" s="1"/>
  <c r="B95" i="3"/>
  <c r="B91" i="3"/>
  <c r="B116" i="3"/>
  <c r="B108" i="3"/>
  <c r="D108" i="3" s="1"/>
  <c r="B100" i="17"/>
  <c r="B90" i="17"/>
  <c r="D90" i="17" s="1"/>
  <c r="B109" i="17"/>
  <c r="D109" i="17" s="1"/>
  <c r="B115" i="17"/>
  <c r="D115" i="17" s="1"/>
  <c r="B93" i="3"/>
  <c r="B102" i="17"/>
  <c r="B92" i="3"/>
  <c r="B97" i="17"/>
  <c r="B117" i="3"/>
  <c r="D117" i="3" s="1"/>
  <c r="B112" i="17"/>
  <c r="D112" i="17" s="1"/>
  <c r="B119" i="3"/>
  <c r="D119" i="3" s="1"/>
  <c r="B105" i="17"/>
  <c r="B112" i="3"/>
  <c r="D112" i="3" s="1"/>
  <c r="B103" i="3"/>
  <c r="D103" i="3" s="1"/>
  <c r="B101" i="3"/>
  <c r="T33" i="2"/>
  <c r="BF41" i="2"/>
  <c r="AF66" i="2"/>
  <c r="BI39" i="2"/>
  <c r="D114" i="17"/>
  <c r="D105" i="17"/>
  <c r="D110" i="3"/>
  <c r="D116" i="3"/>
  <c r="D106" i="17"/>
  <c r="D107" i="3"/>
  <c r="D109" i="3"/>
  <c r="D108" i="17"/>
  <c r="D118" i="17"/>
  <c r="Z97" i="2"/>
  <c r="AL65" i="2"/>
  <c r="A63" i="3"/>
  <c r="A62" i="3"/>
  <c r="A61" i="3"/>
  <c r="A60" i="3"/>
  <c r="A59" i="3"/>
  <c r="A58" i="3"/>
  <c r="A123" i="3" s="1"/>
  <c r="U33" i="2" l="1"/>
  <c r="BJ39" i="2"/>
  <c r="AG66" i="2"/>
  <c r="BG41"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V33" i="2" l="1"/>
  <c r="BH41" i="2"/>
  <c r="AH66"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N85" i="29" s="1"/>
  <c r="A20" i="28"/>
  <c r="A85" i="28" s="1"/>
  <c r="AL85" i="28" s="1"/>
  <c r="F20" i="28"/>
  <c r="J85" i="29"/>
  <c r="B86" i="29"/>
  <c r="AP20" i="18"/>
  <c r="J21" i="29"/>
  <c r="B20" i="29"/>
  <c r="AD21" i="29"/>
  <c r="AT20" i="28"/>
  <c r="J20" i="29"/>
  <c r="R20" i="29"/>
  <c r="AT86" i="29"/>
  <c r="Z86" i="29"/>
  <c r="AL85" i="29"/>
  <c r="R85" i="29"/>
  <c r="N20" i="29"/>
  <c r="R86" i="29"/>
  <c r="R21" i="29"/>
  <c r="AL86" i="29"/>
  <c r="AH21" i="29"/>
  <c r="AT85" i="29"/>
  <c r="J86" i="29"/>
  <c r="AP85" i="18"/>
  <c r="AL20" i="29"/>
  <c r="F85" i="28"/>
  <c r="AP86" i="29"/>
  <c r="B21" i="29"/>
  <c r="AP85" i="29"/>
  <c r="AT21" i="29"/>
  <c r="B20" i="28"/>
  <c r="AP21" i="29"/>
  <c r="Z85" i="29"/>
  <c r="F86" i="29"/>
  <c r="V86" i="29"/>
  <c r="AH20" i="29"/>
  <c r="AD85" i="29"/>
  <c r="AH20" i="28"/>
  <c r="AT20" i="18"/>
  <c r="B85" i="18"/>
  <c r="AL20" i="18"/>
  <c r="V20" i="18"/>
  <c r="AH20" i="18"/>
  <c r="Z20" i="18"/>
  <c r="AH85" i="18"/>
  <c r="F20" i="18"/>
  <c r="AD85" i="18"/>
  <c r="N85" i="18"/>
  <c r="AH86" i="18"/>
  <c r="B20" i="18"/>
  <c r="R85" i="18"/>
  <c r="AL85" i="18"/>
  <c r="B21" i="18"/>
  <c r="J85" i="18"/>
  <c r="AT21" i="18"/>
  <c r="N20" i="18"/>
  <c r="AT85" i="19"/>
  <c r="J86" i="18"/>
  <c r="N86" i="18"/>
  <c r="J20" i="18"/>
  <c r="AD20" i="18"/>
  <c r="F85" i="18"/>
  <c r="AT85" i="18"/>
  <c r="F21" i="18"/>
  <c r="Z86" i="18"/>
  <c r="R20" i="18"/>
  <c r="V85" i="18"/>
  <c r="Z85" i="18"/>
  <c r="V86" i="19"/>
  <c r="AH20" i="19"/>
  <c r="J21" i="19"/>
  <c r="AP86" i="19"/>
  <c r="R85" i="19"/>
  <c r="B85" i="19"/>
  <c r="AL85" i="19"/>
  <c r="J86" i="19"/>
  <c r="Z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R20" i="19" l="1"/>
  <c r="AP20" i="28"/>
  <c r="R20" i="28"/>
  <c r="AD20" i="29"/>
  <c r="V20" i="19"/>
  <c r="AP20" i="19"/>
  <c r="B85" i="29"/>
  <c r="Z20" i="28"/>
  <c r="AH85" i="29"/>
  <c r="V20" i="28"/>
  <c r="AD20" i="19"/>
  <c r="J20" i="19"/>
  <c r="AP20" i="29"/>
  <c r="F20" i="29"/>
  <c r="N86" i="29"/>
  <c r="Z85" i="28"/>
  <c r="AT20" i="29"/>
  <c r="F85" i="19"/>
  <c r="AD85" i="28"/>
  <c r="N85" i="28"/>
  <c r="N20" i="19"/>
  <c r="J85" i="19"/>
  <c r="AL20" i="28"/>
  <c r="AP85" i="28"/>
  <c r="F21" i="29"/>
  <c r="V85" i="28"/>
  <c r="N20" i="28"/>
  <c r="V85" i="19"/>
  <c r="B85" i="28"/>
  <c r="AT85" i="28"/>
  <c r="R85" i="28"/>
  <c r="AH85" i="19"/>
  <c r="F20" i="19"/>
  <c r="B20" i="19"/>
  <c r="F85" i="29"/>
  <c r="V85" i="29"/>
  <c r="J85" i="28"/>
  <c r="AH85" i="28"/>
  <c r="AD85" i="19"/>
  <c r="Z85" i="19"/>
  <c r="AP85" i="19"/>
  <c r="AL20" i="19"/>
  <c r="AT20" i="19"/>
  <c r="V21" i="29"/>
  <c r="V20" i="29"/>
  <c r="J20" i="28"/>
  <c r="Z21" i="29"/>
  <c r="Z25" i="17"/>
  <c r="AD27" i="17"/>
  <c r="V54" i="17"/>
  <c r="X54" i="17" s="1"/>
  <c r="AT47" i="3"/>
  <c r="AV47" i="3" s="1"/>
  <c r="AP52" i="17"/>
  <c r="AR52" i="17" s="1"/>
  <c r="F52" i="17"/>
  <c r="H52" i="17" s="1"/>
  <c r="AH50" i="17"/>
  <c r="AJ50" i="17" s="1"/>
  <c r="AT51" i="17"/>
  <c r="AV51" i="17" s="1"/>
  <c r="AD25" i="3"/>
  <c r="AT36" i="3"/>
  <c r="AP27" i="17"/>
  <c r="J46" i="17"/>
  <c r="V26" i="3"/>
  <c r="Z36" i="3"/>
  <c r="AP38" i="3"/>
  <c r="AP25" i="17"/>
  <c r="AP33" i="18"/>
  <c r="AT31" i="3"/>
  <c r="AP50" i="17"/>
  <c r="AR50" i="17" s="1"/>
  <c r="AL29" i="17"/>
  <c r="AH26" i="3"/>
  <c r="B26" i="16"/>
  <c r="B41" i="16"/>
  <c r="B38" i="16"/>
  <c r="B34" i="16"/>
  <c r="V31" i="18"/>
  <c r="V46" i="18"/>
  <c r="V43" i="18"/>
  <c r="X43" i="18" s="1"/>
  <c r="J33" i="15"/>
  <c r="J34" i="15"/>
  <c r="J47" i="15"/>
  <c r="L47" i="15" s="1"/>
  <c r="J52" i="15"/>
  <c r="L52" i="15" s="1"/>
  <c r="AH39" i="3"/>
  <c r="J39" i="3"/>
  <c r="R30" i="16"/>
  <c r="R29" i="16"/>
  <c r="R51" i="16"/>
  <c r="T51" i="16" s="1"/>
  <c r="R53" i="16"/>
  <c r="AH37" i="18"/>
  <c r="AH34" i="18"/>
  <c r="AH52" i="18"/>
  <c r="R30" i="18"/>
  <c r="R34" i="18"/>
  <c r="R54" i="18"/>
  <c r="T54" i="18" s="1"/>
  <c r="R49" i="18"/>
  <c r="T49" i="18" s="1"/>
  <c r="AT26" i="19"/>
  <c r="AT49" i="19"/>
  <c r="AV49" i="19" s="1"/>
  <c r="AT41" i="19"/>
  <c r="AT29" i="19"/>
  <c r="J37" i="18"/>
  <c r="J47" i="18"/>
  <c r="L47" i="18" s="1"/>
  <c r="J45" i="18"/>
  <c r="AP31" i="17"/>
  <c r="AD48" i="3"/>
  <c r="J51" i="17"/>
  <c r="AD30" i="16"/>
  <c r="AD50" i="16"/>
  <c r="AD49" i="16"/>
  <c r="AF49" i="16" s="1"/>
  <c r="AD34" i="16"/>
  <c r="AT36" i="16"/>
  <c r="AT41" i="16"/>
  <c r="AT45" i="16"/>
  <c r="AV45" i="16" s="1"/>
  <c r="V28" i="16"/>
  <c r="V35" i="16"/>
  <c r="V52" i="16"/>
  <c r="X52" i="16" s="1"/>
  <c r="V45" i="16"/>
  <c r="Z31" i="18"/>
  <c r="Z40" i="18"/>
  <c r="Z45" i="18"/>
  <c r="AH27" i="15"/>
  <c r="AH39" i="15"/>
  <c r="AH40" i="15"/>
  <c r="AH52" i="15"/>
  <c r="AJ52" i="15" s="1"/>
  <c r="AT43" i="3"/>
  <c r="AV43" i="3" s="1"/>
  <c r="R25" i="17"/>
  <c r="B36" i="18"/>
  <c r="B48" i="18"/>
  <c r="D48" i="18" s="1"/>
  <c r="AP39" i="18"/>
  <c r="B44" i="16"/>
  <c r="D44" i="16" s="1"/>
  <c r="B42" i="16"/>
  <c r="B31" i="16"/>
  <c r="B29" i="16"/>
  <c r="V36" i="18"/>
  <c r="V50" i="18"/>
  <c r="X50" i="18" s="1"/>
  <c r="V41" i="18"/>
  <c r="J27" i="15"/>
  <c r="J32" i="15"/>
  <c r="J40" i="15"/>
  <c r="J29" i="15"/>
  <c r="AP48" i="17"/>
  <c r="AR48" i="17" s="1"/>
  <c r="Z34" i="3"/>
  <c r="J48" i="17"/>
  <c r="L48" i="17" s="1"/>
  <c r="R27" i="16"/>
  <c r="R32" i="16"/>
  <c r="R41" i="16"/>
  <c r="R31" i="16"/>
  <c r="AH31" i="18"/>
  <c r="AH53" i="18"/>
  <c r="AH40" i="18"/>
  <c r="R27" i="18"/>
  <c r="R32" i="18"/>
  <c r="R53" i="18"/>
  <c r="T53" i="18" s="1"/>
  <c r="R29" i="18"/>
  <c r="AT30" i="19"/>
  <c r="AT48" i="19"/>
  <c r="AV48" i="19" s="1"/>
  <c r="AT53" i="19"/>
  <c r="AV53" i="19" s="1"/>
  <c r="AT31" i="19"/>
  <c r="J39" i="18"/>
  <c r="J46" i="18"/>
  <c r="J44" i="18"/>
  <c r="AP29" i="17"/>
  <c r="V26" i="17"/>
  <c r="AH31" i="17"/>
  <c r="AD27" i="16"/>
  <c r="AD46" i="16"/>
  <c r="AF46" i="16" s="1"/>
  <c r="AD40" i="16"/>
  <c r="AD31" i="16"/>
  <c r="AT50" i="16"/>
  <c r="AV50" i="16" s="1"/>
  <c r="AT40" i="16"/>
  <c r="AT53" i="16"/>
  <c r="AV53" i="16" s="1"/>
  <c r="V26" i="16"/>
  <c r="V34" i="16"/>
  <c r="V41" i="16"/>
  <c r="V53" i="16"/>
  <c r="Z38" i="18"/>
  <c r="Z46" i="18"/>
  <c r="Z43" i="18"/>
  <c r="AH30" i="15"/>
  <c r="AH33" i="15"/>
  <c r="AH47" i="15"/>
  <c r="AJ47" i="15" s="1"/>
  <c r="AH50" i="15"/>
  <c r="AJ50" i="15" s="1"/>
  <c r="AT54" i="3"/>
  <c r="AV54" i="3" s="1"/>
  <c r="AT33" i="17"/>
  <c r="R53" i="3"/>
  <c r="T53" i="3" s="1"/>
  <c r="B39" i="18"/>
  <c r="B40" i="18"/>
  <c r="B51" i="18"/>
  <c r="AL28" i="15"/>
  <c r="AL39" i="15"/>
  <c r="B50" i="16"/>
  <c r="B40" i="16"/>
  <c r="B39" i="16"/>
  <c r="V38" i="18"/>
  <c r="V47" i="18"/>
  <c r="X47" i="18" s="1"/>
  <c r="V52" i="18"/>
  <c r="X52" i="18" s="1"/>
  <c r="J30" i="15"/>
  <c r="J41" i="15"/>
  <c r="J44" i="15"/>
  <c r="L44" i="15" s="1"/>
  <c r="J31" i="15"/>
  <c r="AP53" i="17"/>
  <c r="N38" i="17"/>
  <c r="AH51" i="17"/>
  <c r="R38" i="16"/>
  <c r="R52" i="16"/>
  <c r="R44" i="16"/>
  <c r="R33" i="16"/>
  <c r="AH36" i="18"/>
  <c r="AH32" i="18"/>
  <c r="AH49" i="18"/>
  <c r="AJ49" i="18" s="1"/>
  <c r="R37" i="18"/>
  <c r="R48" i="18"/>
  <c r="T48" i="18" s="1"/>
  <c r="R51" i="18"/>
  <c r="T51" i="18" s="1"/>
  <c r="AT45" i="19"/>
  <c r="AV45" i="19" s="1"/>
  <c r="AT42" i="19"/>
  <c r="AT52" i="19"/>
  <c r="AT33" i="19"/>
  <c r="J38" i="18"/>
  <c r="J50" i="18"/>
  <c r="J51" i="18"/>
  <c r="L51" i="18" s="1"/>
  <c r="AT41" i="3"/>
  <c r="F36" i="17"/>
  <c r="AD39" i="16"/>
  <c r="AD52" i="16"/>
  <c r="AF52" i="16" s="1"/>
  <c r="AD42" i="16"/>
  <c r="AF42" i="16" s="1"/>
  <c r="AD33" i="16"/>
  <c r="AT38" i="16"/>
  <c r="AT43" i="16"/>
  <c r="AV43" i="16" s="1"/>
  <c r="AT35" i="16"/>
  <c r="V30" i="16"/>
  <c r="V32" i="16"/>
  <c r="V50" i="16"/>
  <c r="V48" i="16"/>
  <c r="Z36" i="18"/>
  <c r="Z50" i="18"/>
  <c r="AB50" i="18" s="1"/>
  <c r="Z44" i="18"/>
  <c r="AB44" i="18" s="1"/>
  <c r="AH26" i="15"/>
  <c r="AH41" i="15"/>
  <c r="AH32" i="15"/>
  <c r="AH44" i="15"/>
  <c r="AT39" i="3"/>
  <c r="V39" i="3"/>
  <c r="AL51" i="3"/>
  <c r="B35" i="18"/>
  <c r="B46" i="18"/>
  <c r="B47" i="18"/>
  <c r="AL26" i="15"/>
  <c r="AL51" i="15"/>
  <c r="AL47" i="15"/>
  <c r="AN47" i="15" s="1"/>
  <c r="AL32" i="15"/>
  <c r="F33" i="18"/>
  <c r="F26" i="18"/>
  <c r="F54" i="18"/>
  <c r="H54" i="18" s="1"/>
  <c r="F49" i="18"/>
  <c r="H49" i="18" s="1"/>
  <c r="V26" i="15"/>
  <c r="V32" i="15"/>
  <c r="V46" i="15"/>
  <c r="V50" i="15"/>
  <c r="Z30" i="15"/>
  <c r="Z31" i="15"/>
  <c r="Z41" i="15"/>
  <c r="Z42" i="15"/>
  <c r="AB42" i="15" s="1"/>
  <c r="N41" i="28"/>
  <c r="V41" i="28"/>
  <c r="Z44" i="28"/>
  <c r="AL49" i="28"/>
  <c r="AN49" i="28" s="1"/>
  <c r="J26" i="28"/>
  <c r="R46" i="28"/>
  <c r="T46" i="28" s="1"/>
  <c r="AP49" i="29"/>
  <c r="AR49" i="29" s="1"/>
  <c r="B46" i="28"/>
  <c r="D46" i="28" s="1"/>
  <c r="AL45" i="28"/>
  <c r="J49" i="28"/>
  <c r="R44" i="28"/>
  <c r="AD46" i="28"/>
  <c r="AH50" i="28"/>
  <c r="R40" i="28"/>
  <c r="AP28" i="28"/>
  <c r="AT51" i="28"/>
  <c r="AV51" i="28" s="1"/>
  <c r="AD47" i="28"/>
  <c r="AF47" i="28" s="1"/>
  <c r="F26" i="28"/>
  <c r="AP26" i="28"/>
  <c r="AT48" i="28"/>
  <c r="AV48" i="28" s="1"/>
  <c r="AD52" i="28"/>
  <c r="AF52" i="28" s="1"/>
  <c r="F28" i="28"/>
  <c r="AT45" i="28"/>
  <c r="N27" i="28"/>
  <c r="V40" i="28"/>
  <c r="Z54" i="28"/>
  <c r="F53" i="28"/>
  <c r="H53" i="28" s="1"/>
  <c r="B46" i="16"/>
  <c r="D46" i="16" s="1"/>
  <c r="B43" i="16"/>
  <c r="D43" i="16" s="1"/>
  <c r="B37" i="16"/>
  <c r="V28" i="18"/>
  <c r="V39" i="18"/>
  <c r="V48" i="18"/>
  <c r="X48" i="18" s="1"/>
  <c r="V51" i="18"/>
  <c r="X51" i="18" s="1"/>
  <c r="J37" i="15"/>
  <c r="J43" i="15"/>
  <c r="L43" i="15" s="1"/>
  <c r="J45" i="15"/>
  <c r="AP39" i="17"/>
  <c r="V46" i="17"/>
  <c r="F44" i="17"/>
  <c r="R36" i="16"/>
  <c r="R54" i="16"/>
  <c r="R48" i="16"/>
  <c r="AH30" i="18"/>
  <c r="AH39" i="18"/>
  <c r="AH54" i="18"/>
  <c r="AJ54" i="18" s="1"/>
  <c r="AH43" i="18"/>
  <c r="AJ43" i="18" s="1"/>
  <c r="R36" i="18"/>
  <c r="R47" i="18"/>
  <c r="T47" i="18" s="1"/>
  <c r="B54" i="16"/>
  <c r="D54" i="16" s="1"/>
  <c r="B48" i="16"/>
  <c r="B36" i="16"/>
  <c r="V26" i="18"/>
  <c r="V33" i="18"/>
  <c r="V40" i="18"/>
  <c r="V49" i="18"/>
  <c r="X49" i="18" s="1"/>
  <c r="J39" i="15"/>
  <c r="J49" i="15"/>
  <c r="L49" i="15" s="1"/>
  <c r="J46" i="15"/>
  <c r="AT49" i="3"/>
  <c r="AV49" i="3" s="1"/>
  <c r="AP52" i="3"/>
  <c r="AR52" i="3" s="1"/>
  <c r="R39" i="16"/>
  <c r="R50" i="16"/>
  <c r="T50" i="16" s="1"/>
  <c r="R43" i="16"/>
  <c r="T43" i="16" s="1"/>
  <c r="AH27" i="18"/>
  <c r="AH33" i="18"/>
  <c r="AH45" i="18"/>
  <c r="AH51" i="18"/>
  <c r="R38" i="18"/>
  <c r="R40" i="18"/>
  <c r="R43" i="18"/>
  <c r="T43" i="18" s="1"/>
  <c r="AT50" i="19"/>
  <c r="AV50" i="19" s="1"/>
  <c r="AT37" i="19"/>
  <c r="AT44" i="19"/>
  <c r="AV44" i="19" s="1"/>
  <c r="J27" i="18"/>
  <c r="J32" i="18"/>
  <c r="J54" i="18"/>
  <c r="L54" i="18" s="1"/>
  <c r="J41" i="18"/>
  <c r="AT37" i="3"/>
  <c r="V35" i="3"/>
  <c r="AL47" i="3"/>
  <c r="AD37" i="16"/>
  <c r="AD32" i="16"/>
  <c r="AD51" i="16"/>
  <c r="AT30" i="16"/>
  <c r="AT52" i="16"/>
  <c r="AV52" i="16" s="1"/>
  <c r="AT37" i="16"/>
  <c r="AT34" i="16"/>
  <c r="V37" i="16"/>
  <c r="V54" i="16"/>
  <c r="X54" i="16" s="1"/>
  <c r="V46" i="16"/>
  <c r="X46" i="16" s="1"/>
  <c r="V33" i="16"/>
  <c r="Z26" i="18"/>
  <c r="Z33" i="18"/>
  <c r="Z53" i="18"/>
  <c r="Z41" i="18"/>
  <c r="AH38" i="15"/>
  <c r="AH49" i="15"/>
  <c r="AH45" i="15"/>
  <c r="AJ45" i="15" s="1"/>
  <c r="AH29" i="15"/>
  <c r="AP54" i="17"/>
  <c r="AR54" i="17" s="1"/>
  <c r="Z49" i="3"/>
  <c r="AB49" i="3" s="1"/>
  <c r="J51" i="3"/>
  <c r="L51" i="3" s="1"/>
  <c r="B37" i="18"/>
  <c r="B34" i="18"/>
  <c r="B53" i="18"/>
  <c r="D53" i="18" s="1"/>
  <c r="B49" i="18"/>
  <c r="AL30" i="15"/>
  <c r="AL33" i="15"/>
  <c r="AL52" i="15"/>
  <c r="AL35" i="15"/>
  <c r="F27" i="18"/>
  <c r="F38" i="18"/>
  <c r="F45" i="18"/>
  <c r="H45" i="18" s="1"/>
  <c r="F41" i="18"/>
  <c r="V31" i="15"/>
  <c r="V49" i="15"/>
  <c r="X49" i="15" s="1"/>
  <c r="V53" i="15"/>
  <c r="X53" i="15" s="1"/>
  <c r="Z28" i="15"/>
  <c r="Z32" i="15"/>
  <c r="Z46" i="15"/>
  <c r="Z50" i="15"/>
  <c r="R26" i="28"/>
  <c r="AP45" i="29"/>
  <c r="B49" i="28"/>
  <c r="D49" i="28" s="1"/>
  <c r="AL35" i="29"/>
  <c r="AP30" i="28"/>
  <c r="AT40" i="28"/>
  <c r="AD28" i="28"/>
  <c r="AH46" i="28"/>
  <c r="AJ46" i="28" s="1"/>
  <c r="J51" i="28"/>
  <c r="L51" i="28" s="1"/>
  <c r="AP27" i="28"/>
  <c r="AT42" i="28"/>
  <c r="AV42" i="28" s="1"/>
  <c r="Z43" i="28"/>
  <c r="AB43" i="28" s="1"/>
  <c r="F54" i="28"/>
  <c r="AP39" i="29"/>
  <c r="AP50" i="28"/>
  <c r="V53" i="28"/>
  <c r="Z45" i="28"/>
  <c r="AB45" i="28" s="1"/>
  <c r="F42" i="28"/>
  <c r="H42" i="28" s="1"/>
  <c r="N30" i="28"/>
  <c r="V49" i="28"/>
  <c r="X49" i="28" s="1"/>
  <c r="Z47" i="28"/>
  <c r="AL30" i="28"/>
  <c r="B30" i="16"/>
  <c r="B49" i="16"/>
  <c r="B47" i="16"/>
  <c r="D47" i="16" s="1"/>
  <c r="B33" i="16"/>
  <c r="V30" i="18"/>
  <c r="V34" i="18"/>
  <c r="V45" i="18"/>
  <c r="V54" i="18"/>
  <c r="J38" i="15"/>
  <c r="J51" i="15"/>
  <c r="J53" i="15"/>
  <c r="L53" i="15" s="1"/>
  <c r="AT44" i="3"/>
  <c r="AV44" i="3" s="1"/>
  <c r="AT44" i="17"/>
  <c r="AV44" i="17" s="1"/>
  <c r="F33" i="3"/>
  <c r="R37" i="16"/>
  <c r="R46" i="16"/>
  <c r="T46" i="16" s="1"/>
  <c r="R40" i="16"/>
  <c r="AH26" i="18"/>
  <c r="AH48" i="18"/>
  <c r="AH44" i="18"/>
  <c r="AH42" i="18"/>
  <c r="R28" i="18"/>
  <c r="R39" i="18"/>
  <c r="R46" i="18"/>
  <c r="R52" i="18"/>
  <c r="T52" i="18" s="1"/>
  <c r="AT38" i="19"/>
  <c r="AT47" i="19"/>
  <c r="AT35" i="19"/>
  <c r="J28" i="18"/>
  <c r="J35" i="18"/>
  <c r="J53" i="18"/>
  <c r="L53" i="18" s="1"/>
  <c r="J49" i="18"/>
  <c r="L49" i="18" s="1"/>
  <c r="AD26" i="17"/>
  <c r="AL35" i="17"/>
  <c r="AP45" i="18"/>
  <c r="AD38" i="16"/>
  <c r="AD41" i="16"/>
  <c r="AD45" i="16"/>
  <c r="AF45" i="16" s="1"/>
  <c r="AT26" i="16"/>
  <c r="AT54" i="16"/>
  <c r="AV54" i="16" s="1"/>
  <c r="AT48" i="16"/>
  <c r="AV48" i="16" s="1"/>
  <c r="AT29" i="16"/>
  <c r="V38" i="16"/>
  <c r="V44" i="16"/>
  <c r="X44" i="16" s="1"/>
  <c r="V40" i="16"/>
  <c r="Z30" i="18"/>
  <c r="Z32" i="18"/>
  <c r="Z48" i="18"/>
  <c r="Z49" i="18"/>
  <c r="AH37" i="15"/>
  <c r="AH51" i="15"/>
  <c r="AJ51" i="15" s="1"/>
  <c r="AH35" i="15"/>
  <c r="AP42" i="17"/>
  <c r="AR42" i="17" s="1"/>
  <c r="N40" i="17"/>
  <c r="Z45" i="17"/>
  <c r="AB45" i="17" s="1"/>
  <c r="B33" i="18"/>
  <c r="B26" i="18"/>
  <c r="B54" i="18"/>
  <c r="D54" i="18" s="1"/>
  <c r="B42" i="18"/>
  <c r="D42" i="18" s="1"/>
  <c r="AL38" i="15"/>
  <c r="AL49" i="15"/>
  <c r="AL46" i="15"/>
  <c r="AL29" i="15"/>
  <c r="F36" i="18"/>
  <c r="F34" i="18"/>
  <c r="F43" i="18"/>
  <c r="H43" i="18" s="1"/>
  <c r="F31" i="18"/>
  <c r="V36" i="15"/>
  <c r="V51" i="15"/>
  <c r="X51" i="15" s="1"/>
  <c r="V52" i="15"/>
  <c r="X52" i="15" s="1"/>
  <c r="Z26" i="15"/>
  <c r="Z34" i="15"/>
  <c r="Z40" i="15"/>
  <c r="Z52" i="15"/>
  <c r="AB52" i="15" s="1"/>
  <c r="J28" i="28"/>
  <c r="R54" i="28"/>
  <c r="AP42" i="29"/>
  <c r="B50" i="28"/>
  <c r="AH32" i="29"/>
  <c r="AP49" i="28"/>
  <c r="AR49" i="28" s="1"/>
  <c r="AT53" i="28"/>
  <c r="AV53" i="28" s="1"/>
  <c r="AD48" i="28"/>
  <c r="AF48" i="28" s="1"/>
  <c r="AH47" i="28"/>
  <c r="AJ47" i="28" s="1"/>
  <c r="N28" i="28"/>
  <c r="AP40" i="28"/>
  <c r="V27" i="28"/>
  <c r="Z52" i="28"/>
  <c r="AB52" i="28" s="1"/>
  <c r="F51" i="28"/>
  <c r="H51" i="28" s="1"/>
  <c r="Z26" i="28"/>
  <c r="N54" i="28"/>
  <c r="AP30" i="29"/>
  <c r="B26" i="28"/>
  <c r="AL41" i="28"/>
  <c r="N43" i="28"/>
  <c r="P43" i="28" s="1"/>
  <c r="V52" i="28"/>
  <c r="B41" i="28"/>
  <c r="AL40" i="28"/>
  <c r="F43" i="28"/>
  <c r="H43" i="28" s="1"/>
  <c r="R43" i="28"/>
  <c r="T43" i="28" s="1"/>
  <c r="AP51" i="29"/>
  <c r="AR51" i="29" s="1"/>
  <c r="B45" i="28"/>
  <c r="D45" i="28" s="1"/>
  <c r="AL51" i="28"/>
  <c r="AN51" i="28" s="1"/>
  <c r="B52" i="16"/>
  <c r="V53" i="18"/>
  <c r="J42" i="15"/>
  <c r="R26" i="16"/>
  <c r="AH38" i="18"/>
  <c r="R45" i="18"/>
  <c r="AT40" i="19"/>
  <c r="J36" i="18"/>
  <c r="J31" i="18"/>
  <c r="AD35" i="16"/>
  <c r="AT27" i="16"/>
  <c r="AT39" i="16"/>
  <c r="V42" i="16"/>
  <c r="X42" i="16" s="1"/>
  <c r="Z54" i="18"/>
  <c r="AB54" i="18" s="1"/>
  <c r="AH43" i="15"/>
  <c r="B28" i="18"/>
  <c r="B31" i="18"/>
  <c r="AL54" i="15"/>
  <c r="AL34" i="15"/>
  <c r="F29" i="18"/>
  <c r="F46" i="18"/>
  <c r="H46" i="18" s="1"/>
  <c r="F25" i="18"/>
  <c r="V35" i="15"/>
  <c r="V47" i="15"/>
  <c r="X47" i="15" s="1"/>
  <c r="Z39" i="15"/>
  <c r="Z43" i="15"/>
  <c r="AB43" i="15" s="1"/>
  <c r="R50" i="28"/>
  <c r="T50" i="28" s="1"/>
  <c r="Z27" i="28"/>
  <c r="N50" i="28"/>
  <c r="R51" i="28"/>
  <c r="Z53" i="28"/>
  <c r="AT28" i="28"/>
  <c r="R27" i="28"/>
  <c r="B52" i="28"/>
  <c r="AT50" i="28"/>
  <c r="AV50" i="28" s="1"/>
  <c r="R53" i="28"/>
  <c r="T53" i="28" s="1"/>
  <c r="B54" i="28"/>
  <c r="D54" i="28" s="1"/>
  <c r="J50" i="28"/>
  <c r="L50" i="28" s="1"/>
  <c r="AP44" i="29"/>
  <c r="AR44" i="29" s="1"/>
  <c r="F40" i="28"/>
  <c r="J53" i="28"/>
  <c r="L53" i="28" s="1"/>
  <c r="AT47" i="28"/>
  <c r="AV47" i="28" s="1"/>
  <c r="B40" i="28"/>
  <c r="AH29" i="29"/>
  <c r="J42" i="28"/>
  <c r="AT26" i="28"/>
  <c r="AD40" i="28"/>
  <c r="AH53" i="28"/>
  <c r="AJ53" i="28" s="1"/>
  <c r="F44" i="28"/>
  <c r="H44" i="28" s="1"/>
  <c r="F28" i="29"/>
  <c r="AD38" i="29"/>
  <c r="J35" i="29"/>
  <c r="AL48" i="29"/>
  <c r="AN48" i="29" s="1"/>
  <c r="B45" i="29"/>
  <c r="B44" i="29"/>
  <c r="D44" i="29" s="1"/>
  <c r="Z46" i="29"/>
  <c r="AB46" i="29" s="1"/>
  <c r="V47" i="29"/>
  <c r="R39" i="29"/>
  <c r="AT41" i="29"/>
  <c r="B54" i="29"/>
  <c r="F36" i="29"/>
  <c r="V30" i="29"/>
  <c r="R54" i="29"/>
  <c r="T54" i="29" s="1"/>
  <c r="AL50" i="29"/>
  <c r="AN50" i="29" s="1"/>
  <c r="R27" i="29"/>
  <c r="F48" i="29"/>
  <c r="H48" i="29" s="1"/>
  <c r="AD50" i="29"/>
  <c r="AF50" i="29" s="1"/>
  <c r="J32" i="29"/>
  <c r="AL51" i="29"/>
  <c r="AN51" i="29" s="1"/>
  <c r="B34" i="29"/>
  <c r="F42" i="29"/>
  <c r="AD35" i="29"/>
  <c r="R51" i="29"/>
  <c r="AL47" i="29"/>
  <c r="R37" i="29"/>
  <c r="AH44" i="29"/>
  <c r="AJ44" i="29" s="1"/>
  <c r="Z38" i="29"/>
  <c r="J48" i="29"/>
  <c r="L48" i="29" s="1"/>
  <c r="N49" i="29"/>
  <c r="P49" i="29" s="1"/>
  <c r="F40" i="29"/>
  <c r="AH26" i="29"/>
  <c r="Z50" i="29"/>
  <c r="AB50" i="29" s="1"/>
  <c r="V36" i="29"/>
  <c r="N54" i="29"/>
  <c r="P54" i="29" s="1"/>
  <c r="AT43" i="29"/>
  <c r="AL53" i="29"/>
  <c r="AL50" i="27"/>
  <c r="AD46" i="27"/>
  <c r="AL37" i="26"/>
  <c r="AT53" i="27"/>
  <c r="F39" i="26"/>
  <c r="AP32" i="29"/>
  <c r="AT40" i="27"/>
  <c r="F52" i="26"/>
  <c r="H52" i="26" s="1"/>
  <c r="AL46" i="26"/>
  <c r="AN46" i="26" s="1"/>
  <c r="AT43" i="27"/>
  <c r="AV43" i="27" s="1"/>
  <c r="F51" i="26"/>
  <c r="H51" i="26" s="1"/>
  <c r="AT41" i="27"/>
  <c r="F45" i="26"/>
  <c r="J38" i="27"/>
  <c r="AP45" i="27"/>
  <c r="F26" i="26"/>
  <c r="AL52" i="26"/>
  <c r="AP47" i="27"/>
  <c r="J54" i="27"/>
  <c r="L54" i="27" s="1"/>
  <c r="AL53" i="26"/>
  <c r="AN53" i="26" s="1"/>
  <c r="F37" i="26"/>
  <c r="AT50" i="26"/>
  <c r="AV50" i="26" s="1"/>
  <c r="B54" i="27"/>
  <c r="D54" i="27" s="1"/>
  <c r="R47" i="26"/>
  <c r="T47" i="26" s="1"/>
  <c r="F38" i="27"/>
  <c r="AH28" i="26"/>
  <c r="B36" i="26"/>
  <c r="AP27" i="26"/>
  <c r="AH43" i="27"/>
  <c r="B35" i="28"/>
  <c r="V51" i="26"/>
  <c r="AD41" i="26"/>
  <c r="R35" i="26"/>
  <c r="J40" i="26"/>
  <c r="AH42" i="26"/>
  <c r="AJ42" i="26" s="1"/>
  <c r="Z27" i="26"/>
  <c r="R52" i="26"/>
  <c r="T52" i="26" s="1"/>
  <c r="Z36" i="26"/>
  <c r="V41" i="26"/>
  <c r="AD30" i="26"/>
  <c r="R51" i="26"/>
  <c r="J46" i="26"/>
  <c r="AH45" i="26"/>
  <c r="B42" i="26"/>
  <c r="AD38" i="26"/>
  <c r="Z43" i="26"/>
  <c r="AB43" i="26" s="1"/>
  <c r="AT47" i="26"/>
  <c r="AV47" i="26" s="1"/>
  <c r="B30" i="27"/>
  <c r="AT39" i="26"/>
  <c r="B47" i="27"/>
  <c r="D47" i="27" s="1"/>
  <c r="R28" i="26"/>
  <c r="F51" i="27"/>
  <c r="H51" i="27" s="1"/>
  <c r="Z45" i="27"/>
  <c r="AB45" i="27" s="1"/>
  <c r="B45" i="26"/>
  <c r="D45" i="26" s="1"/>
  <c r="N36" i="28"/>
  <c r="B51" i="16"/>
  <c r="V44" i="18"/>
  <c r="J50" i="15"/>
  <c r="R35" i="16"/>
  <c r="AH46" i="18"/>
  <c r="R44" i="18"/>
  <c r="T44" i="18" s="1"/>
  <c r="AT54" i="19"/>
  <c r="AV54" i="19" s="1"/>
  <c r="J34" i="18"/>
  <c r="AT30" i="17"/>
  <c r="AD44" i="16"/>
  <c r="AF44" i="16" s="1"/>
  <c r="AT28" i="16"/>
  <c r="AT32" i="16"/>
  <c r="V51" i="16"/>
  <c r="X51" i="16" s="1"/>
  <c r="Z28" i="18"/>
  <c r="Z52" i="18"/>
  <c r="AH34" i="15"/>
  <c r="AL37" i="17"/>
  <c r="B25" i="18"/>
  <c r="B32" i="18"/>
  <c r="AL43" i="15"/>
  <c r="F32" i="18"/>
  <c r="F47" i="18"/>
  <c r="V30" i="15"/>
  <c r="V34" i="15"/>
  <c r="V42" i="15"/>
  <c r="X42" i="15" s="1"/>
  <c r="Z36" i="15"/>
  <c r="Z48" i="15"/>
  <c r="AB48" i="15" s="1"/>
  <c r="AT41" i="28"/>
  <c r="B30" i="28"/>
  <c r="AH26" i="28"/>
  <c r="V30" i="28"/>
  <c r="B27" i="28"/>
  <c r="V47" i="28"/>
  <c r="AT49" i="28"/>
  <c r="AV49" i="28" s="1"/>
  <c r="B42" i="28"/>
  <c r="D42" i="28" s="1"/>
  <c r="B44" i="28"/>
  <c r="D44" i="28" s="1"/>
  <c r="AT43" i="28"/>
  <c r="AV43" i="28" s="1"/>
  <c r="AH30" i="28"/>
  <c r="AP45" i="28"/>
  <c r="AR45" i="28" s="1"/>
  <c r="AP47" i="29"/>
  <c r="AR47" i="29" s="1"/>
  <c r="AL47" i="28"/>
  <c r="AN47" i="28" s="1"/>
  <c r="AP43" i="28"/>
  <c r="V45" i="28"/>
  <c r="AH28" i="28"/>
  <c r="R45" i="28"/>
  <c r="AP41" i="28"/>
  <c r="AT54" i="28"/>
  <c r="AV54" i="28" s="1"/>
  <c r="AD42" i="28"/>
  <c r="AF42" i="28" s="1"/>
  <c r="F48" i="28"/>
  <c r="H48" i="28" s="1"/>
  <c r="B26" i="29"/>
  <c r="F51" i="29"/>
  <c r="H51" i="29" s="1"/>
  <c r="V28" i="29"/>
  <c r="R52" i="29"/>
  <c r="T52" i="29" s="1"/>
  <c r="AL42" i="29"/>
  <c r="AN42" i="29" s="1"/>
  <c r="Z39" i="29"/>
  <c r="B39" i="29"/>
  <c r="Z42" i="29"/>
  <c r="V32" i="29"/>
  <c r="N28" i="29"/>
  <c r="AT38" i="29"/>
  <c r="B42" i="29"/>
  <c r="D42" i="29" s="1"/>
  <c r="Z28" i="29"/>
  <c r="V52" i="29"/>
  <c r="X52" i="29" s="1"/>
  <c r="R41" i="29"/>
  <c r="AT46" i="29"/>
  <c r="AV46" i="29" s="1"/>
  <c r="N40" i="29"/>
  <c r="F43" i="29"/>
  <c r="H43" i="29" s="1"/>
  <c r="AD39" i="29"/>
  <c r="R48" i="29"/>
  <c r="T48" i="29" s="1"/>
  <c r="AL40" i="29"/>
  <c r="B48" i="29"/>
  <c r="F35" i="29"/>
  <c r="V54" i="29"/>
  <c r="R40" i="29"/>
  <c r="AT45" i="29"/>
  <c r="AL43" i="29"/>
  <c r="AH49" i="29"/>
  <c r="AJ49" i="29" s="1"/>
  <c r="AD28" i="29"/>
  <c r="J43" i="29"/>
  <c r="L43" i="29" s="1"/>
  <c r="N37" i="29"/>
  <c r="AD46" i="29"/>
  <c r="AF46" i="29" s="1"/>
  <c r="AH51" i="29"/>
  <c r="AJ51" i="29" s="1"/>
  <c r="Z36" i="29"/>
  <c r="J46" i="29"/>
  <c r="N43" i="29"/>
  <c r="AL29" i="29"/>
  <c r="AT27" i="29"/>
  <c r="AL46" i="27"/>
  <c r="AN46" i="27" s="1"/>
  <c r="AL28" i="26"/>
  <c r="J38" i="28"/>
  <c r="AL52" i="27"/>
  <c r="AN52" i="27" s="1"/>
  <c r="AD50" i="27"/>
  <c r="AF50" i="27" s="1"/>
  <c r="AL27" i="26"/>
  <c r="AT51" i="27"/>
  <c r="AV51" i="27" s="1"/>
  <c r="F36" i="26"/>
  <c r="F27" i="26"/>
  <c r="AL32" i="26"/>
  <c r="F35" i="26"/>
  <c r="AT48" i="27"/>
  <c r="F50" i="26"/>
  <c r="B33" i="29"/>
  <c r="AT28" i="27"/>
  <c r="F54" i="26"/>
  <c r="H54" i="26" s="1"/>
  <c r="AL39" i="26"/>
  <c r="AP51" i="27"/>
  <c r="AR51" i="27" s="1"/>
  <c r="F30" i="26"/>
  <c r="AL51" i="26"/>
  <c r="AN51" i="26" s="1"/>
  <c r="AL41" i="26"/>
  <c r="V49" i="26"/>
  <c r="X49" i="26" s="1"/>
  <c r="AD26" i="26"/>
  <c r="R50" i="26"/>
  <c r="T50" i="26" s="1"/>
  <c r="J44" i="26"/>
  <c r="AH52" i="26"/>
  <c r="Z30" i="26"/>
  <c r="AP52" i="26"/>
  <c r="Z54" i="27"/>
  <c r="N53" i="26"/>
  <c r="P53" i="26" s="1"/>
  <c r="V36" i="26"/>
  <c r="AD40" i="26"/>
  <c r="N28" i="27"/>
  <c r="J34" i="26"/>
  <c r="AH29" i="26"/>
  <c r="Z54" i="26"/>
  <c r="AB54" i="26" s="1"/>
  <c r="N54" i="27"/>
  <c r="P54" i="27" s="1"/>
  <c r="F33" i="26"/>
  <c r="V50" i="26"/>
  <c r="AD54" i="26"/>
  <c r="R29" i="26"/>
  <c r="J48" i="26"/>
  <c r="AH48" i="26"/>
  <c r="AJ48" i="26" s="1"/>
  <c r="B34" i="26"/>
  <c r="R27" i="26"/>
  <c r="N37" i="28"/>
  <c r="AT38" i="26"/>
  <c r="B49" i="27"/>
  <c r="D49" i="27" s="1"/>
  <c r="V27" i="26"/>
  <c r="B36" i="27"/>
  <c r="R42" i="26"/>
  <c r="T42" i="26" s="1"/>
  <c r="J26" i="26"/>
  <c r="AH53" i="26"/>
  <c r="B40" i="26"/>
  <c r="B45" i="16"/>
  <c r="V42" i="18"/>
  <c r="J28" i="15"/>
  <c r="AT27" i="3"/>
  <c r="R34" i="16"/>
  <c r="AH50" i="18"/>
  <c r="AJ50" i="18" s="1"/>
  <c r="R41" i="18"/>
  <c r="AT27" i="19"/>
  <c r="AT39" i="19"/>
  <c r="J40" i="18"/>
  <c r="J50" i="3"/>
  <c r="L50" i="3" s="1"/>
  <c r="AD54" i="16"/>
  <c r="AF54" i="16" s="1"/>
  <c r="AT44" i="16"/>
  <c r="AT31" i="16"/>
  <c r="V43" i="16"/>
  <c r="Z27" i="18"/>
  <c r="Z51" i="18"/>
  <c r="AB51" i="18" s="1"/>
  <c r="AH46" i="15"/>
  <c r="AJ46" i="15" s="1"/>
  <c r="R33" i="27"/>
  <c r="J45" i="17"/>
  <c r="L45" i="17" s="1"/>
  <c r="B50" i="18"/>
  <c r="D50" i="18" s="1"/>
  <c r="AL27" i="15"/>
  <c r="AL48" i="15"/>
  <c r="AN48" i="15" s="1"/>
  <c r="F39" i="18"/>
  <c r="F48" i="18"/>
  <c r="H48" i="18" s="1"/>
  <c r="V27" i="15"/>
  <c r="V41" i="15"/>
  <c r="V44" i="15"/>
  <c r="Z37" i="15"/>
  <c r="Z47" i="15"/>
  <c r="AT52" i="28"/>
  <c r="AV52" i="28" s="1"/>
  <c r="AH49" i="28"/>
  <c r="AL42" i="28"/>
  <c r="AN42" i="28" s="1"/>
  <c r="V46" i="28"/>
  <c r="X46" i="28" s="1"/>
  <c r="B51" i="28"/>
  <c r="D51" i="28" s="1"/>
  <c r="AD43" i="28"/>
  <c r="AF43" i="28" s="1"/>
  <c r="V44" i="28"/>
  <c r="X44" i="28" s="1"/>
  <c r="AH43" i="28"/>
  <c r="AJ43" i="28" s="1"/>
  <c r="AL28" i="28"/>
  <c r="V48" i="28"/>
  <c r="X48" i="28" s="1"/>
  <c r="AH48" i="28"/>
  <c r="N42" i="28"/>
  <c r="AD27" i="28"/>
  <c r="B39" i="28"/>
  <c r="AP52" i="28"/>
  <c r="AP28" i="29"/>
  <c r="AH41" i="28"/>
  <c r="V54" i="28"/>
  <c r="X54" i="28" s="1"/>
  <c r="AP53" i="28"/>
  <c r="AR53" i="28" s="1"/>
  <c r="V28" i="28"/>
  <c r="Z30" i="28"/>
  <c r="F45" i="28"/>
  <c r="H45" i="28" s="1"/>
  <c r="B51" i="29"/>
  <c r="D51" i="29" s="1"/>
  <c r="F38" i="29"/>
  <c r="V53" i="29"/>
  <c r="R45" i="29"/>
  <c r="AL37" i="29"/>
  <c r="V42" i="29"/>
  <c r="AH48" i="29"/>
  <c r="AJ48" i="29" s="1"/>
  <c r="Z35" i="29"/>
  <c r="J30" i="29"/>
  <c r="N51" i="29"/>
  <c r="P51" i="29" s="1"/>
  <c r="F37" i="28"/>
  <c r="B38" i="29"/>
  <c r="Z53" i="29"/>
  <c r="AB53" i="29" s="1"/>
  <c r="V41" i="29"/>
  <c r="R38" i="29"/>
  <c r="AT54" i="29"/>
  <c r="AV54" i="29" s="1"/>
  <c r="B53" i="29"/>
  <c r="F37" i="29"/>
  <c r="V27" i="29"/>
  <c r="R49" i="29"/>
  <c r="AT52" i="29"/>
  <c r="AV52" i="29" s="1"/>
  <c r="B50" i="29"/>
  <c r="D50" i="29" s="1"/>
  <c r="Z30" i="29"/>
  <c r="V43" i="29"/>
  <c r="X43" i="29" s="1"/>
  <c r="R29" i="29"/>
  <c r="AT49" i="29"/>
  <c r="AV49" i="29" s="1"/>
  <c r="AT51" i="29"/>
  <c r="AV51" i="29" s="1"/>
  <c r="F30" i="29"/>
  <c r="AD53" i="29"/>
  <c r="AF53" i="29" s="1"/>
  <c r="J39" i="29"/>
  <c r="AL28" i="29"/>
  <c r="J42" i="29"/>
  <c r="AH39" i="29"/>
  <c r="AD26" i="29"/>
  <c r="J41" i="29"/>
  <c r="N35" i="29"/>
  <c r="AL34" i="29"/>
  <c r="AL34" i="26"/>
  <c r="J49" i="27"/>
  <c r="L49" i="27" s="1"/>
  <c r="AL45" i="26"/>
  <c r="AN45" i="26" s="1"/>
  <c r="J53" i="27"/>
  <c r="L53" i="27" s="1"/>
  <c r="AL54" i="27"/>
  <c r="AN54" i="27" s="1"/>
  <c r="AD45" i="27"/>
  <c r="AF45" i="27" s="1"/>
  <c r="J37" i="27"/>
  <c r="AL44" i="27"/>
  <c r="AD52" i="27"/>
  <c r="AD47" i="27"/>
  <c r="AL49" i="27"/>
  <c r="AD42" i="27"/>
  <c r="AL28" i="27"/>
  <c r="F32" i="26"/>
  <c r="B33" i="26"/>
  <c r="AT50" i="27"/>
  <c r="AV50" i="27" s="1"/>
  <c r="F40" i="26"/>
  <c r="J36" i="28"/>
  <c r="AT42" i="27"/>
  <c r="AV42" i="27" s="1"/>
  <c r="F44" i="26"/>
  <c r="H44" i="26" s="1"/>
  <c r="AL38" i="26"/>
  <c r="AT35" i="29"/>
  <c r="V43" i="26"/>
  <c r="AD52" i="26"/>
  <c r="R36" i="26"/>
  <c r="J50" i="26"/>
  <c r="L50" i="26" s="1"/>
  <c r="AH51" i="26"/>
  <c r="AJ51" i="26" s="1"/>
  <c r="Z52" i="26"/>
  <c r="AP49" i="26"/>
  <c r="AR49" i="26" s="1"/>
  <c r="AH39" i="26"/>
  <c r="N51" i="26"/>
  <c r="P51" i="26" s="1"/>
  <c r="R26" i="27"/>
  <c r="AD34" i="26"/>
  <c r="N47" i="27"/>
  <c r="P47" i="27" s="1"/>
  <c r="AH44" i="27"/>
  <c r="AJ44" i="27" s="1"/>
  <c r="V47" i="27"/>
  <c r="Z37" i="26"/>
  <c r="F48" i="27"/>
  <c r="N41" i="26"/>
  <c r="V35" i="26"/>
  <c r="AD37" i="26"/>
  <c r="N26" i="27"/>
  <c r="J29" i="26"/>
  <c r="AH34" i="26"/>
  <c r="Z47" i="26"/>
  <c r="AB47" i="26" s="1"/>
  <c r="F47" i="27"/>
  <c r="H47" i="27" s="1"/>
  <c r="B50" i="26"/>
  <c r="D50" i="26" s="1"/>
  <c r="V30" i="26"/>
  <c r="B51" i="27"/>
  <c r="D51" i="27" s="1"/>
  <c r="V46" i="26"/>
  <c r="AD49" i="26"/>
  <c r="R48" i="26"/>
  <c r="J42" i="26"/>
  <c r="AH43" i="26"/>
  <c r="B32" i="26"/>
  <c r="B53" i="16"/>
  <c r="D53" i="16" s="1"/>
  <c r="V29" i="18"/>
  <c r="J26" i="15"/>
  <c r="AD34" i="17"/>
  <c r="R49" i="16"/>
  <c r="T49" i="16" s="1"/>
  <c r="AH35" i="18"/>
  <c r="R26" i="18"/>
  <c r="R42" i="18"/>
  <c r="T42" i="18" s="1"/>
  <c r="AT28" i="19"/>
  <c r="AT32" i="19"/>
  <c r="J48" i="18"/>
  <c r="AP32" i="17"/>
  <c r="Z41" i="17"/>
  <c r="AD43" i="16"/>
  <c r="AF43" i="16" s="1"/>
  <c r="AT46" i="16"/>
  <c r="AV46" i="16" s="1"/>
  <c r="AT33" i="16"/>
  <c r="V49" i="16"/>
  <c r="X49" i="16" s="1"/>
  <c r="Z39" i="18"/>
  <c r="Z42" i="18"/>
  <c r="AB42" i="18" s="1"/>
  <c r="AH54" i="15"/>
  <c r="AJ54" i="15" s="1"/>
  <c r="AP26" i="17"/>
  <c r="AH27" i="17"/>
  <c r="B45" i="18"/>
  <c r="AL37" i="15"/>
  <c r="AL45" i="15"/>
  <c r="F35" i="18"/>
  <c r="F52" i="18"/>
  <c r="V28" i="15"/>
  <c r="V43" i="15"/>
  <c r="X43" i="15" s="1"/>
  <c r="V29" i="15"/>
  <c r="Z38" i="15"/>
  <c r="Z53" i="15"/>
  <c r="AB53" i="15" s="1"/>
  <c r="J44" i="28"/>
  <c r="L44" i="28" s="1"/>
  <c r="V26" i="28"/>
  <c r="AH44" i="28"/>
  <c r="AJ44" i="28" s="1"/>
  <c r="J45" i="28"/>
  <c r="L45" i="28" s="1"/>
  <c r="V50" i="28"/>
  <c r="F30" i="28"/>
  <c r="Z48" i="28"/>
  <c r="AP54" i="29"/>
  <c r="F27" i="28"/>
  <c r="J43" i="28"/>
  <c r="L43" i="28" s="1"/>
  <c r="AP53" i="29"/>
  <c r="AR53" i="29" s="1"/>
  <c r="AH45" i="28"/>
  <c r="AJ45" i="28" s="1"/>
  <c r="R48" i="28"/>
  <c r="Z41" i="28"/>
  <c r="AP46" i="28"/>
  <c r="AR46" i="28" s="1"/>
  <c r="N48" i="28"/>
  <c r="P48" i="28" s="1"/>
  <c r="AP41" i="29"/>
  <c r="AH42" i="28"/>
  <c r="AJ42" i="28" s="1"/>
  <c r="AH52" i="28"/>
  <c r="N26" i="28"/>
  <c r="V43" i="28"/>
  <c r="Z46" i="28"/>
  <c r="AL26" i="28"/>
  <c r="B36" i="29"/>
  <c r="Z48" i="29"/>
  <c r="AB48" i="29" s="1"/>
  <c r="V40" i="29"/>
  <c r="R36" i="29"/>
  <c r="AT28" i="29"/>
  <c r="J45" i="29"/>
  <c r="L45" i="29" s="1"/>
  <c r="AH41" i="29"/>
  <c r="AD52" i="29"/>
  <c r="AF52" i="29" s="1"/>
  <c r="J53" i="29"/>
  <c r="L53" i="29" s="1"/>
  <c r="N47" i="29"/>
  <c r="B28" i="29"/>
  <c r="AH45" i="29"/>
  <c r="Z41" i="29"/>
  <c r="V34" i="29"/>
  <c r="N26" i="29"/>
  <c r="AT39" i="29"/>
  <c r="B49" i="29"/>
  <c r="D49" i="29" s="1"/>
  <c r="Z26" i="29"/>
  <c r="V44" i="29"/>
  <c r="X44" i="29" s="1"/>
  <c r="R35" i="29"/>
  <c r="AT50" i="29"/>
  <c r="AV50" i="29" s="1"/>
  <c r="B35" i="29"/>
  <c r="Z44" i="29"/>
  <c r="AB44" i="29" s="1"/>
  <c r="V37" i="29"/>
  <c r="N53" i="29"/>
  <c r="AT36" i="29"/>
  <c r="B30" i="29"/>
  <c r="F45" i="29"/>
  <c r="H45" i="29" s="1"/>
  <c r="AD42" i="29"/>
  <c r="AF42" i="29" s="1"/>
  <c r="R26" i="29"/>
  <c r="AL45" i="29"/>
  <c r="AN45" i="29" s="1"/>
  <c r="N45" i="29"/>
  <c r="P45" i="29" s="1"/>
  <c r="F27" i="29"/>
  <c r="AD43" i="29"/>
  <c r="AF43" i="29" s="1"/>
  <c r="J37" i="29"/>
  <c r="AL54" i="29"/>
  <c r="AN54" i="29" s="1"/>
  <c r="AH37" i="29"/>
  <c r="AP28" i="27"/>
  <c r="J48" i="27"/>
  <c r="AL40" i="26"/>
  <c r="F31" i="26"/>
  <c r="J30" i="27"/>
  <c r="AL26" i="26"/>
  <c r="F43" i="26"/>
  <c r="H43" i="26" s="1"/>
  <c r="AL53" i="27"/>
  <c r="AN53" i="27" s="1"/>
  <c r="AD40" i="27"/>
  <c r="N31" i="26"/>
  <c r="AL43" i="27"/>
  <c r="AN43" i="27" s="1"/>
  <c r="AL27" i="27"/>
  <c r="AL47" i="27"/>
  <c r="AN47" i="27" s="1"/>
  <c r="AD41" i="27"/>
  <c r="N31" i="29"/>
  <c r="AL26" i="27"/>
  <c r="F34" i="26"/>
  <c r="AP34" i="29"/>
  <c r="AT54" i="27"/>
  <c r="F48" i="26"/>
  <c r="J36" i="27"/>
  <c r="N26" i="26"/>
  <c r="V37" i="26"/>
  <c r="AD48" i="26"/>
  <c r="AF48" i="26" s="1"/>
  <c r="N27" i="27"/>
  <c r="J35" i="26"/>
  <c r="AH32" i="26"/>
  <c r="Z40" i="26"/>
  <c r="R34" i="26"/>
  <c r="V27" i="27"/>
  <c r="N38" i="26"/>
  <c r="R52" i="27"/>
  <c r="AP44" i="26"/>
  <c r="N48" i="27"/>
  <c r="P48" i="27" s="1"/>
  <c r="AH41" i="27"/>
  <c r="V51" i="27"/>
  <c r="X51" i="27" s="1"/>
  <c r="AT29" i="29"/>
  <c r="J32" i="26"/>
  <c r="N43" i="26"/>
  <c r="P43" i="26" s="1"/>
  <c r="R44" i="27"/>
  <c r="T44" i="27" s="1"/>
  <c r="AP30" i="26"/>
  <c r="N41" i="27"/>
  <c r="AH50" i="27"/>
  <c r="V30" i="27"/>
  <c r="Z44" i="26"/>
  <c r="J52" i="26"/>
  <c r="R31" i="26"/>
  <c r="V45" i="26"/>
  <c r="X45" i="26" s="1"/>
  <c r="N49" i="26"/>
  <c r="P49" i="26" s="1"/>
  <c r="V40" i="26"/>
  <c r="AD43" i="26"/>
  <c r="AF43" i="26" s="1"/>
  <c r="R32" i="26"/>
  <c r="J38" i="26"/>
  <c r="AH37" i="26"/>
  <c r="Z53" i="26"/>
  <c r="AB53" i="26" s="1"/>
  <c r="B32" i="16"/>
  <c r="V27" i="18"/>
  <c r="J36" i="15"/>
  <c r="R42" i="16"/>
  <c r="AH47" i="18"/>
  <c r="R31" i="18"/>
  <c r="AT36" i="19"/>
  <c r="AT34" i="19"/>
  <c r="J52" i="18"/>
  <c r="L52" i="18" s="1"/>
  <c r="AP44" i="17"/>
  <c r="AR44" i="17" s="1"/>
  <c r="R25" i="3"/>
  <c r="AD29" i="16"/>
  <c r="AT49" i="16"/>
  <c r="AV49" i="16" s="1"/>
  <c r="V27" i="16"/>
  <c r="V47" i="16"/>
  <c r="X47" i="16" s="1"/>
  <c r="Z37" i="18"/>
  <c r="Z29" i="18"/>
  <c r="AH48" i="15"/>
  <c r="AP34" i="17"/>
  <c r="B30" i="18"/>
  <c r="B43" i="18"/>
  <c r="D43" i="18" s="1"/>
  <c r="AL36" i="15"/>
  <c r="AL50" i="15"/>
  <c r="AN50" i="15" s="1"/>
  <c r="F28" i="18"/>
  <c r="F50" i="18"/>
  <c r="H50" i="18" s="1"/>
  <c r="V37" i="15"/>
  <c r="V54" i="15"/>
  <c r="X54" i="15" s="1"/>
  <c r="Z33" i="15"/>
  <c r="Z54" i="15"/>
  <c r="AB54" i="15" s="1"/>
  <c r="J47" i="28"/>
  <c r="V51" i="28"/>
  <c r="F41" i="28"/>
  <c r="AP42" i="28"/>
  <c r="AP52" i="29"/>
  <c r="AR52" i="29" s="1"/>
  <c r="F46" i="28"/>
  <c r="H46" i="28" s="1"/>
  <c r="J52" i="28"/>
  <c r="L52" i="28" s="1"/>
  <c r="AP50" i="29"/>
  <c r="AR50" i="29" s="1"/>
  <c r="AL48" i="28"/>
  <c r="AN48" i="28" s="1"/>
  <c r="J46" i="28"/>
  <c r="L46" i="28" s="1"/>
  <c r="AP40" i="29"/>
  <c r="F52" i="28"/>
  <c r="H52" i="28" s="1"/>
  <c r="R52" i="28"/>
  <c r="T52" i="28" s="1"/>
  <c r="B53" i="28"/>
  <c r="D53" i="28" s="1"/>
  <c r="N46" i="28"/>
  <c r="N47" i="28"/>
  <c r="AD49" i="28"/>
  <c r="F49" i="28"/>
  <c r="AL54" i="28"/>
  <c r="N44" i="28"/>
  <c r="P44" i="28" s="1"/>
  <c r="V42" i="28"/>
  <c r="X42" i="28" s="1"/>
  <c r="Z50" i="28"/>
  <c r="AB50" i="28" s="1"/>
  <c r="AL53" i="28"/>
  <c r="B31" i="29"/>
  <c r="Z51" i="29"/>
  <c r="AB51" i="29" s="1"/>
  <c r="V29" i="29"/>
  <c r="N27" i="29"/>
  <c r="AT42" i="29"/>
  <c r="AV42" i="29" s="1"/>
  <c r="N30" i="29"/>
  <c r="AH36" i="29"/>
  <c r="AD49" i="29"/>
  <c r="J50" i="29"/>
  <c r="N29" i="29"/>
  <c r="F29" i="29"/>
  <c r="AH42" i="29"/>
  <c r="AJ42" i="29" s="1"/>
  <c r="Z32" i="29"/>
  <c r="J27" i="29"/>
  <c r="N42" i="29"/>
  <c r="P42" i="29" s="1"/>
  <c r="B40" i="29"/>
  <c r="B37" i="29"/>
  <c r="Z52" i="29"/>
  <c r="AB52" i="29" s="1"/>
  <c r="V38" i="29"/>
  <c r="N46" i="29"/>
  <c r="AT37" i="29"/>
  <c r="AH27" i="29"/>
  <c r="Z40" i="29"/>
  <c r="J26" i="29"/>
  <c r="N50" i="29"/>
  <c r="F38" i="28"/>
  <c r="B46" i="29"/>
  <c r="D46" i="29" s="1"/>
  <c r="F49" i="29"/>
  <c r="H49" i="29" s="1"/>
  <c r="AD32" i="29"/>
  <c r="R46" i="29"/>
  <c r="T46" i="29" s="1"/>
  <c r="AL39" i="29"/>
  <c r="B27" i="29"/>
  <c r="F52" i="29"/>
  <c r="H52" i="29" s="1"/>
  <c r="AD40" i="29"/>
  <c r="R30" i="29"/>
  <c r="AL41" i="29"/>
  <c r="F26" i="29"/>
  <c r="AP41" i="27"/>
  <c r="F47" i="26"/>
  <c r="H47" i="26" s="1"/>
  <c r="J39" i="28"/>
  <c r="AL29" i="26"/>
  <c r="J47" i="27"/>
  <c r="L47" i="27" s="1"/>
  <c r="AL54" i="26"/>
  <c r="AN54" i="26" s="1"/>
  <c r="AL50" i="26"/>
  <c r="AN50" i="26" s="1"/>
  <c r="J27" i="27"/>
  <c r="AL30" i="26"/>
  <c r="AP44" i="27"/>
  <c r="AR44" i="27" s="1"/>
  <c r="J28" i="27"/>
  <c r="AL35" i="26"/>
  <c r="AL45" i="27"/>
  <c r="AD51" i="27"/>
  <c r="AP40" i="27"/>
  <c r="AL42" i="27"/>
  <c r="AD28" i="27"/>
  <c r="AP27" i="27"/>
  <c r="AL30" i="27"/>
  <c r="F29" i="26"/>
  <c r="AP34" i="26"/>
  <c r="N45" i="26"/>
  <c r="P45" i="26" s="1"/>
  <c r="R28" i="27"/>
  <c r="AD29" i="26"/>
  <c r="N40" i="27"/>
  <c r="AH27" i="27"/>
  <c r="V42" i="27"/>
  <c r="X42" i="27" s="1"/>
  <c r="Z29" i="26"/>
  <c r="N42" i="27"/>
  <c r="V41" i="27"/>
  <c r="AT27" i="26"/>
  <c r="B28" i="27"/>
  <c r="AP42" i="26"/>
  <c r="AR42" i="26" s="1"/>
  <c r="F44" i="27"/>
  <c r="H44" i="27" s="1"/>
  <c r="Z50" i="27"/>
  <c r="AB50" i="27" s="1"/>
  <c r="AT35" i="26"/>
  <c r="AT32" i="26"/>
  <c r="AH27" i="26"/>
  <c r="N39" i="26"/>
  <c r="R40" i="27"/>
  <c r="AP46" i="26"/>
  <c r="F28" i="27"/>
  <c r="AH40" i="27"/>
  <c r="V44" i="27"/>
  <c r="Z38" i="26"/>
  <c r="AH52" i="27"/>
  <c r="AJ52" i="27" s="1"/>
  <c r="N47" i="26"/>
  <c r="P47" i="26" s="1"/>
  <c r="V48" i="26"/>
  <c r="X48" i="26" s="1"/>
  <c r="N52" i="26"/>
  <c r="P52" i="26" s="1"/>
  <c r="V34" i="26"/>
  <c r="AD36" i="26"/>
  <c r="N44" i="27"/>
  <c r="P44" i="27" s="1"/>
  <c r="J31" i="26"/>
  <c r="V28" i="27"/>
  <c r="Z50" i="26"/>
  <c r="B35" i="16"/>
  <c r="V37" i="18"/>
  <c r="J35" i="15"/>
  <c r="V54" i="3"/>
  <c r="X54" i="3" s="1"/>
  <c r="R47" i="16"/>
  <c r="T47" i="16" s="1"/>
  <c r="AH41" i="18"/>
  <c r="R33" i="18"/>
  <c r="AT51" i="19"/>
  <c r="AV51" i="19" s="1"/>
  <c r="J33" i="18"/>
  <c r="J43" i="18"/>
  <c r="L43" i="18" s="1"/>
  <c r="AT45" i="3"/>
  <c r="AV45" i="3" s="1"/>
  <c r="AD28" i="16"/>
  <c r="AD48" i="16"/>
  <c r="AT51" i="16"/>
  <c r="V39" i="16"/>
  <c r="V31" i="16"/>
  <c r="Z34" i="18"/>
  <c r="AH28" i="15"/>
  <c r="AH53" i="15"/>
  <c r="AJ53" i="15" s="1"/>
  <c r="AH25" i="3"/>
  <c r="B29" i="18"/>
  <c r="B44" i="18"/>
  <c r="D44" i="18" s="1"/>
  <c r="AL31" i="15"/>
  <c r="AL53" i="15"/>
  <c r="AN53" i="15" s="1"/>
  <c r="F30" i="18"/>
  <c r="F51" i="18"/>
  <c r="V39" i="15"/>
  <c r="V48" i="15"/>
  <c r="Z35" i="15"/>
  <c r="Z45" i="15"/>
  <c r="AB45" i="15" s="1"/>
  <c r="AP54" i="28"/>
  <c r="AR54" i="28" s="1"/>
  <c r="AP37" i="29"/>
  <c r="F47" i="28"/>
  <c r="H47" i="28" s="1"/>
  <c r="N40" i="28"/>
  <c r="AP38" i="29"/>
  <c r="F50" i="28"/>
  <c r="H50" i="28" s="1"/>
  <c r="AP47" i="28"/>
  <c r="AR47" i="28" s="1"/>
  <c r="AD26" i="28"/>
  <c r="AL50" i="28"/>
  <c r="AN50" i="28" s="1"/>
  <c r="AP44" i="28"/>
  <c r="AD30" i="28"/>
  <c r="AL52" i="28"/>
  <c r="AT30" i="28"/>
  <c r="AH27" i="28"/>
  <c r="AP26" i="29"/>
  <c r="R47" i="28"/>
  <c r="T47" i="28" s="1"/>
  <c r="AD54" i="28"/>
  <c r="AF54" i="28" s="1"/>
  <c r="AL27" i="28"/>
  <c r="AH34" i="29"/>
  <c r="R28" i="28"/>
  <c r="AP46" i="29"/>
  <c r="AR46" i="29" s="1"/>
  <c r="B48" i="28"/>
  <c r="D48" i="28" s="1"/>
  <c r="AP48" i="29"/>
  <c r="AR48" i="29" s="1"/>
  <c r="AH53" i="29"/>
  <c r="Z37" i="29"/>
  <c r="F31" i="29"/>
  <c r="N48" i="29"/>
  <c r="AT47" i="29"/>
  <c r="AV47" i="29" s="1"/>
  <c r="AL36" i="29"/>
  <c r="F54" i="29"/>
  <c r="H54" i="29" s="1"/>
  <c r="AD36" i="29"/>
  <c r="J34" i="29"/>
  <c r="AL52" i="29"/>
  <c r="AN52" i="29" s="1"/>
  <c r="AD47" i="29"/>
  <c r="AF47" i="29" s="1"/>
  <c r="AH35" i="29"/>
  <c r="AD45" i="29"/>
  <c r="AF45" i="29" s="1"/>
  <c r="J44" i="29"/>
  <c r="L44" i="29" s="1"/>
  <c r="N36" i="29"/>
  <c r="F44" i="29"/>
  <c r="H44" i="29" s="1"/>
  <c r="AH30" i="29"/>
  <c r="Z47" i="29"/>
  <c r="J28" i="29"/>
  <c r="N41" i="29"/>
  <c r="AP35" i="29"/>
  <c r="AH54" i="29"/>
  <c r="AJ54" i="29" s="1"/>
  <c r="Z29" i="29"/>
  <c r="J52" i="29"/>
  <c r="L52" i="29" s="1"/>
  <c r="N39" i="29"/>
  <c r="AH52" i="29"/>
  <c r="AJ52" i="29" s="1"/>
  <c r="B41" i="29"/>
  <c r="F32" i="29"/>
  <c r="V45" i="29"/>
  <c r="R42" i="29"/>
  <c r="AT48" i="29"/>
  <c r="B43" i="29"/>
  <c r="F47" i="29"/>
  <c r="H47" i="29" s="1"/>
  <c r="AD29" i="29"/>
  <c r="R44" i="29"/>
  <c r="T44" i="29" s="1"/>
  <c r="AL38" i="29"/>
  <c r="Z45" i="29"/>
  <c r="AP43" i="27"/>
  <c r="AR43" i="27" s="1"/>
  <c r="F42" i="26"/>
  <c r="H42" i="26" s="1"/>
  <c r="AP29" i="29"/>
  <c r="AP26" i="27"/>
  <c r="J46" i="27"/>
  <c r="L46" i="27" s="1"/>
  <c r="AL42" i="26"/>
  <c r="AP42" i="27"/>
  <c r="J40" i="27"/>
  <c r="AL44" i="26"/>
  <c r="AP46" i="27"/>
  <c r="AR46" i="27" s="1"/>
  <c r="J44" i="27"/>
  <c r="L44" i="27" s="1"/>
  <c r="AP49" i="27"/>
  <c r="AR49" i="27" s="1"/>
  <c r="J26" i="27"/>
  <c r="AL47" i="26"/>
  <c r="AN47" i="26" s="1"/>
  <c r="AT44" i="27"/>
  <c r="AV44" i="27" s="1"/>
  <c r="AL48" i="27"/>
  <c r="AN48" i="27" s="1"/>
  <c r="AD44" i="27"/>
  <c r="AF44" i="27" s="1"/>
  <c r="J50" i="27"/>
  <c r="L50" i="27" s="1"/>
  <c r="AL40" i="27"/>
  <c r="AD26" i="27"/>
  <c r="AP53" i="27"/>
  <c r="N36" i="26"/>
  <c r="R46" i="27"/>
  <c r="AP47" i="26"/>
  <c r="N45" i="27"/>
  <c r="AH46" i="27"/>
  <c r="AJ46" i="27" s="1"/>
  <c r="V53" i="27"/>
  <c r="X53" i="27" s="1"/>
  <c r="B35" i="27"/>
  <c r="F26" i="27"/>
  <c r="B54" i="26"/>
  <c r="D54" i="26" s="1"/>
  <c r="AT46" i="26"/>
  <c r="AV46" i="26" s="1"/>
  <c r="B40" i="27"/>
  <c r="AP35" i="26"/>
  <c r="F53" i="27"/>
  <c r="Z49" i="27"/>
  <c r="B46" i="26"/>
  <c r="D46" i="26" s="1"/>
  <c r="AT34" i="29"/>
  <c r="V48" i="27"/>
  <c r="X48" i="27" s="1"/>
  <c r="AT28" i="26"/>
  <c r="B26" i="27"/>
  <c r="AP48" i="26"/>
  <c r="AR48" i="26" s="1"/>
  <c r="F49" i="27"/>
  <c r="H49" i="27" s="1"/>
  <c r="Z52" i="27"/>
  <c r="AB52" i="27" s="1"/>
  <c r="V45" i="27"/>
  <c r="X45" i="27" s="1"/>
  <c r="AT29" i="26"/>
  <c r="Z42" i="27"/>
  <c r="AB42" i="27" s="1"/>
  <c r="N50" i="26"/>
  <c r="P50" i="26" s="1"/>
  <c r="V32" i="26"/>
  <c r="N35" i="26"/>
  <c r="R42" i="27"/>
  <c r="AP28" i="26"/>
  <c r="N46" i="27"/>
  <c r="P46" i="27" s="1"/>
  <c r="AH49" i="27"/>
  <c r="AJ49" i="27" s="1"/>
  <c r="V46" i="27"/>
  <c r="X46" i="27" s="1"/>
  <c r="Z39" i="26"/>
  <c r="B27" i="16"/>
  <c r="V32" i="18"/>
  <c r="J54" i="15"/>
  <c r="L54" i="15" s="1"/>
  <c r="AL27" i="17"/>
  <c r="R45" i="16"/>
  <c r="T45" i="16" s="1"/>
  <c r="AH29" i="18"/>
  <c r="R35" i="18"/>
  <c r="AT43" i="19"/>
  <c r="AV43" i="19" s="1"/>
  <c r="J26" i="18"/>
  <c r="J42" i="18"/>
  <c r="Z41" i="3"/>
  <c r="AD26" i="16"/>
  <c r="AD53" i="16"/>
  <c r="AF53" i="16" s="1"/>
  <c r="AT42" i="16"/>
  <c r="AV42" i="16" s="1"/>
  <c r="V36" i="16"/>
  <c r="Z35" i="18"/>
  <c r="AH31" i="15"/>
  <c r="AH42" i="15"/>
  <c r="AJ42" i="15" s="1"/>
  <c r="AD45" i="3"/>
  <c r="AF45" i="3" s="1"/>
  <c r="B27" i="18"/>
  <c r="B52" i="18"/>
  <c r="AL41" i="15"/>
  <c r="AL44" i="15"/>
  <c r="F40" i="18"/>
  <c r="F42" i="18"/>
  <c r="H42" i="18" s="1"/>
  <c r="V38" i="15"/>
  <c r="V40" i="15"/>
  <c r="Z49" i="15"/>
  <c r="AB49" i="15" s="1"/>
  <c r="Z44" i="15"/>
  <c r="AB44" i="15" s="1"/>
  <c r="AP51" i="28"/>
  <c r="AR51" i="28" s="1"/>
  <c r="AD41" i="28"/>
  <c r="AL44" i="28"/>
  <c r="AN44" i="28" s="1"/>
  <c r="N52" i="28"/>
  <c r="P52" i="28" s="1"/>
  <c r="AD51" i="28"/>
  <c r="AF51" i="28" s="1"/>
  <c r="AL43" i="28"/>
  <c r="N49" i="28"/>
  <c r="AD50" i="28"/>
  <c r="B36" i="28"/>
  <c r="N51" i="28"/>
  <c r="AD53" i="28"/>
  <c r="AF53" i="28" s="1"/>
  <c r="J30" i="28"/>
  <c r="AT44" i="28"/>
  <c r="AV44" i="28" s="1"/>
  <c r="AH54" i="28"/>
  <c r="AJ54" i="28" s="1"/>
  <c r="Z51" i="28"/>
  <c r="AB51" i="28" s="1"/>
  <c r="AT27" i="28"/>
  <c r="Z28" i="28"/>
  <c r="AL46" i="28"/>
  <c r="AN46" i="28" s="1"/>
  <c r="J27" i="28"/>
  <c r="R49" i="28"/>
  <c r="AP43" i="29"/>
  <c r="B47" i="28"/>
  <c r="AD45" i="28"/>
  <c r="AH50" i="29"/>
  <c r="AJ50" i="29" s="1"/>
  <c r="AD27" i="29"/>
  <c r="J54" i="29"/>
  <c r="L54" i="29" s="1"/>
  <c r="N44" i="29"/>
  <c r="P44" i="29" s="1"/>
  <c r="F39" i="28"/>
  <c r="AT40" i="29"/>
  <c r="F50" i="29"/>
  <c r="H50" i="29" s="1"/>
  <c r="V26" i="29"/>
  <c r="R53" i="29"/>
  <c r="T53" i="29" s="1"/>
  <c r="AL49" i="29"/>
  <c r="AN49" i="29" s="1"/>
  <c r="J38" i="29"/>
  <c r="F53" i="29"/>
  <c r="AD51" i="29"/>
  <c r="J40" i="29"/>
  <c r="AL30" i="29"/>
  <c r="AD30" i="29"/>
  <c r="AH43" i="29"/>
  <c r="AJ43" i="29" s="1"/>
  <c r="Z34" i="29"/>
  <c r="J51" i="29"/>
  <c r="L51" i="29" s="1"/>
  <c r="N38" i="29"/>
  <c r="AL32" i="29"/>
  <c r="AH47" i="29"/>
  <c r="AJ47" i="29" s="1"/>
  <c r="AD48" i="29"/>
  <c r="AF48" i="29" s="1"/>
  <c r="J36" i="29"/>
  <c r="AL26" i="29"/>
  <c r="Z49" i="29"/>
  <c r="B32" i="29"/>
  <c r="Z27" i="29"/>
  <c r="V50" i="29"/>
  <c r="R34" i="29"/>
  <c r="AT44" i="29"/>
  <c r="AV44" i="29" s="1"/>
  <c r="B47" i="29"/>
  <c r="D47" i="29" s="1"/>
  <c r="F34" i="29"/>
  <c r="V48" i="29"/>
  <c r="X48" i="29" s="1"/>
  <c r="R47" i="29"/>
  <c r="T47" i="29" s="1"/>
  <c r="AT30" i="29"/>
  <c r="V46" i="29"/>
  <c r="X46" i="29" s="1"/>
  <c r="AT52" i="27"/>
  <c r="AV52" i="27" s="1"/>
  <c r="F38" i="26"/>
  <c r="AP32" i="26"/>
  <c r="AP54" i="27"/>
  <c r="AR54" i="27" s="1"/>
  <c r="F49" i="26"/>
  <c r="J39" i="27"/>
  <c r="AP52" i="27"/>
  <c r="J43" i="27"/>
  <c r="L43" i="27" s="1"/>
  <c r="AL48" i="26"/>
  <c r="AN48" i="26" s="1"/>
  <c r="AT27" i="27"/>
  <c r="J51" i="27"/>
  <c r="L51" i="27" s="1"/>
  <c r="AP48" i="27"/>
  <c r="AR48" i="27" s="1"/>
  <c r="J41" i="27"/>
  <c r="AL43" i="26"/>
  <c r="AN43" i="26" s="1"/>
  <c r="AD27" i="27"/>
  <c r="J52" i="27"/>
  <c r="AD48" i="27"/>
  <c r="AD53" i="27"/>
  <c r="AL51" i="27"/>
  <c r="AD49" i="27"/>
  <c r="AF49" i="27" s="1"/>
  <c r="AT45" i="27"/>
  <c r="AV45" i="27" s="1"/>
  <c r="AT30" i="26"/>
  <c r="R51" i="27"/>
  <c r="T51" i="27" s="1"/>
  <c r="AP40" i="26"/>
  <c r="F42" i="27"/>
  <c r="H42" i="27" s="1"/>
  <c r="Z27" i="27"/>
  <c r="B49" i="26"/>
  <c r="D49" i="26" s="1"/>
  <c r="AT32" i="29"/>
  <c r="J28" i="26"/>
  <c r="Z49" i="26"/>
  <c r="AT40" i="26"/>
  <c r="B43" i="27"/>
  <c r="R54" i="26"/>
  <c r="J30" i="26"/>
  <c r="AH26" i="26"/>
  <c r="B43" i="26"/>
  <c r="D43" i="26" s="1"/>
  <c r="AD47" i="26"/>
  <c r="AF47" i="26" s="1"/>
  <c r="B26" i="26"/>
  <c r="AT45" i="26"/>
  <c r="AV45" i="26" s="1"/>
  <c r="B50" i="27"/>
  <c r="D50" i="27" s="1"/>
  <c r="R30" i="26"/>
  <c r="F43" i="27"/>
  <c r="H43" i="27" s="1"/>
  <c r="Z47" i="27"/>
  <c r="AB47" i="27" s="1"/>
  <c r="B28" i="26"/>
  <c r="F33" i="29"/>
  <c r="AH44" i="26"/>
  <c r="N37" i="26"/>
  <c r="R50" i="27"/>
  <c r="T50" i="27" s="1"/>
  <c r="AT53" i="26"/>
  <c r="AV53" i="26" s="1"/>
  <c r="R54" i="27"/>
  <c r="T54" i="27" s="1"/>
  <c r="AP54" i="26"/>
  <c r="AR54" i="26" s="1"/>
  <c r="F30" i="27"/>
  <c r="AH45" i="27"/>
  <c r="AJ45" i="27" s="1"/>
  <c r="V43" i="27"/>
  <c r="X43" i="27" s="1"/>
  <c r="N39" i="28"/>
  <c r="R50" i="18"/>
  <c r="T50" i="18" s="1"/>
  <c r="N46" i="17"/>
  <c r="P46" i="17" s="1"/>
  <c r="Z47" i="18"/>
  <c r="AL40" i="15"/>
  <c r="F44" i="18"/>
  <c r="N53" i="28"/>
  <c r="J40" i="28"/>
  <c r="B43" i="28"/>
  <c r="D43" i="28" s="1"/>
  <c r="V51" i="29"/>
  <c r="X51" i="29" s="1"/>
  <c r="V35" i="29"/>
  <c r="R28" i="29"/>
  <c r="B29" i="29"/>
  <c r="AD54" i="27"/>
  <c r="AF54" i="27" s="1"/>
  <c r="F41" i="26"/>
  <c r="J42" i="27"/>
  <c r="L42" i="27" s="1"/>
  <c r="B47" i="26"/>
  <c r="D47" i="26" s="1"/>
  <c r="AH54" i="26"/>
  <c r="AH30" i="26"/>
  <c r="AP50" i="26"/>
  <c r="AT43" i="26"/>
  <c r="J51" i="26"/>
  <c r="L51" i="26" s="1"/>
  <c r="N40" i="26"/>
  <c r="V29" i="26"/>
  <c r="AD39" i="26"/>
  <c r="N53" i="27"/>
  <c r="AH42" i="27"/>
  <c r="AJ42" i="27" s="1"/>
  <c r="V26" i="27"/>
  <c r="Z35" i="26"/>
  <c r="B45" i="27"/>
  <c r="D45" i="27" s="1"/>
  <c r="AH51" i="27"/>
  <c r="AJ51" i="27" s="1"/>
  <c r="N44" i="26"/>
  <c r="V39" i="26"/>
  <c r="AD51" i="26"/>
  <c r="N52" i="27"/>
  <c r="AH26" i="27"/>
  <c r="AH36" i="26"/>
  <c r="Z42" i="26"/>
  <c r="AB42" i="26" s="1"/>
  <c r="AD45" i="26"/>
  <c r="AF45" i="26" s="1"/>
  <c r="V54" i="27"/>
  <c r="X54" i="27" s="1"/>
  <c r="B32" i="28"/>
  <c r="J33" i="29"/>
  <c r="F34" i="27"/>
  <c r="F32" i="27"/>
  <c r="F29" i="27"/>
  <c r="Z38" i="28"/>
  <c r="J29" i="27"/>
  <c r="N32" i="27"/>
  <c r="AD36" i="27"/>
  <c r="AD37" i="28"/>
  <c r="AH37" i="28"/>
  <c r="AH36" i="27"/>
  <c r="AL39" i="27"/>
  <c r="V34" i="27"/>
  <c r="AL36" i="27"/>
  <c r="Z32" i="28"/>
  <c r="AT31" i="26"/>
  <c r="AT39" i="28"/>
  <c r="AD34" i="28"/>
  <c r="AH35" i="28"/>
  <c r="AL35" i="27"/>
  <c r="J31" i="27"/>
  <c r="J31" i="28"/>
  <c r="AP34" i="28"/>
  <c r="F33" i="27"/>
  <c r="J33" i="27"/>
  <c r="AP26" i="18"/>
  <c r="AL35" i="3"/>
  <c r="AP34" i="3"/>
  <c r="F47" i="17"/>
  <c r="H47" i="17" s="1"/>
  <c r="N53" i="3"/>
  <c r="P53" i="3" s="1"/>
  <c r="J25" i="17"/>
  <c r="AL33" i="17"/>
  <c r="AT37" i="17"/>
  <c r="V44" i="17"/>
  <c r="N47" i="17"/>
  <c r="AH53" i="3"/>
  <c r="AP54" i="18"/>
  <c r="AR54" i="18" s="1"/>
  <c r="AL32" i="3"/>
  <c r="AP47" i="3"/>
  <c r="AR47" i="3" s="1"/>
  <c r="F40" i="17"/>
  <c r="N42" i="3"/>
  <c r="P42" i="3" s="1"/>
  <c r="Z34" i="17"/>
  <c r="AL31" i="17"/>
  <c r="AT53" i="17"/>
  <c r="V42" i="17"/>
  <c r="X42" i="17" s="1"/>
  <c r="N48" i="17"/>
  <c r="P48" i="17" s="1"/>
  <c r="AH50" i="3"/>
  <c r="AP43" i="18"/>
  <c r="AL25" i="3"/>
  <c r="AP49" i="3"/>
  <c r="F46" i="17"/>
  <c r="H46" i="17" s="1"/>
  <c r="N43" i="3"/>
  <c r="Z27" i="17"/>
  <c r="AL53" i="17"/>
  <c r="AN53" i="17" s="1"/>
  <c r="AT43" i="17"/>
  <c r="AV43" i="17" s="1"/>
  <c r="V40" i="17"/>
  <c r="N49" i="17"/>
  <c r="P49" i="17" s="1"/>
  <c r="AH41" i="3"/>
  <c r="AP49" i="18"/>
  <c r="AR49" i="18" s="1"/>
  <c r="R35" i="3"/>
  <c r="R34" i="17"/>
  <c r="AH36" i="17"/>
  <c r="Z31" i="17"/>
  <c r="AL47" i="17"/>
  <c r="AT40" i="17"/>
  <c r="V41" i="17"/>
  <c r="N54" i="17"/>
  <c r="P54" i="17" s="1"/>
  <c r="AD33" i="17"/>
  <c r="F37" i="3"/>
  <c r="R32" i="3"/>
  <c r="R32" i="17"/>
  <c r="AH43" i="17"/>
  <c r="AJ43" i="17" s="1"/>
  <c r="Z44" i="17"/>
  <c r="AB44" i="17" s="1"/>
  <c r="AL50" i="17"/>
  <c r="AN50" i="17" s="1"/>
  <c r="AD29" i="3"/>
  <c r="Z33" i="3"/>
  <c r="AD43" i="17"/>
  <c r="F36" i="3"/>
  <c r="R29" i="3"/>
  <c r="R53" i="17"/>
  <c r="AH46" i="17"/>
  <c r="AJ46" i="17" s="1"/>
  <c r="Z26" i="17"/>
  <c r="V27" i="3"/>
  <c r="AD27" i="3"/>
  <c r="Z30" i="3"/>
  <c r="AD47" i="17"/>
  <c r="AF47" i="17" s="1"/>
  <c r="F30" i="3"/>
  <c r="R36" i="3"/>
  <c r="R45" i="17"/>
  <c r="AP30" i="17"/>
  <c r="AD46" i="3"/>
  <c r="AH33" i="17"/>
  <c r="AP27" i="16"/>
  <c r="AP44" i="16"/>
  <c r="AP41" i="16"/>
  <c r="AP32" i="16"/>
  <c r="F30" i="16"/>
  <c r="F32" i="16"/>
  <c r="F42" i="16"/>
  <c r="H42" i="16" s="1"/>
  <c r="F53" i="16"/>
  <c r="H53" i="16" s="1"/>
  <c r="AL38" i="16"/>
  <c r="AL41" i="16"/>
  <c r="AL53" i="16"/>
  <c r="AT28" i="18"/>
  <c r="AT45" i="18"/>
  <c r="AT52" i="18"/>
  <c r="AT33" i="18"/>
  <c r="AL30" i="18"/>
  <c r="AL50" i="18"/>
  <c r="AN50" i="18" s="1"/>
  <c r="AL44" i="18"/>
  <c r="AN44" i="18" s="1"/>
  <c r="AL35" i="18"/>
  <c r="AP28" i="15"/>
  <c r="AP36" i="15"/>
  <c r="AP46" i="15"/>
  <c r="AR46" i="15" s="1"/>
  <c r="AP33" i="15"/>
  <c r="B28" i="16"/>
  <c r="AH36" i="15"/>
  <c r="AL42" i="15"/>
  <c r="V33" i="15"/>
  <c r="B28" i="28"/>
  <c r="AT46" i="28"/>
  <c r="AV46" i="28" s="1"/>
  <c r="AH38" i="29"/>
  <c r="R50" i="29"/>
  <c r="AH40" i="29"/>
  <c r="AL46" i="29"/>
  <c r="Z54" i="29"/>
  <c r="AT49" i="27"/>
  <c r="AV49" i="27" s="1"/>
  <c r="AT26" i="27"/>
  <c r="AD43" i="27"/>
  <c r="AF43" i="27" s="1"/>
  <c r="AD44" i="26"/>
  <c r="AF44" i="26" s="1"/>
  <c r="B35" i="26"/>
  <c r="B52" i="26"/>
  <c r="F40" i="27"/>
  <c r="V38" i="26"/>
  <c r="AH54" i="27"/>
  <c r="N34" i="26"/>
  <c r="R49" i="27"/>
  <c r="T49" i="27" s="1"/>
  <c r="AP26" i="26"/>
  <c r="F27" i="27"/>
  <c r="AH53" i="27"/>
  <c r="AJ53" i="27" s="1"/>
  <c r="V49" i="27"/>
  <c r="X49" i="27" s="1"/>
  <c r="N39" i="27"/>
  <c r="AD50" i="26"/>
  <c r="AF50" i="26" s="1"/>
  <c r="Z30" i="27"/>
  <c r="N48" i="26"/>
  <c r="R30" i="27"/>
  <c r="AD35" i="26"/>
  <c r="N43" i="27"/>
  <c r="AH47" i="27"/>
  <c r="AJ47" i="27" s="1"/>
  <c r="V50" i="27"/>
  <c r="X50" i="27" s="1"/>
  <c r="Z32" i="26"/>
  <c r="AP41" i="26"/>
  <c r="Z46" i="26"/>
  <c r="AB46" i="26" s="1"/>
  <c r="R37" i="27"/>
  <c r="R36" i="27"/>
  <c r="N33" i="26"/>
  <c r="J35" i="27"/>
  <c r="V36" i="28"/>
  <c r="AD31" i="29"/>
  <c r="Z37" i="28"/>
  <c r="N34" i="28"/>
  <c r="AD38" i="28"/>
  <c r="N32" i="28"/>
  <c r="R29" i="27"/>
  <c r="Z33" i="29"/>
  <c r="AL38" i="27"/>
  <c r="V29" i="27"/>
  <c r="AL39" i="28"/>
  <c r="Z29" i="28"/>
  <c r="AH33" i="26"/>
  <c r="AT38" i="27"/>
  <c r="AT36" i="27"/>
  <c r="AD29" i="28"/>
  <c r="AH34" i="28"/>
  <c r="AL32" i="28"/>
  <c r="AL29" i="27"/>
  <c r="AP34" i="27"/>
  <c r="AT29" i="27"/>
  <c r="J33" i="28"/>
  <c r="AP47" i="18"/>
  <c r="AR47" i="18" s="1"/>
  <c r="AL29" i="3"/>
  <c r="AP48" i="3"/>
  <c r="AR48" i="3" s="1"/>
  <c r="F54" i="17"/>
  <c r="H54" i="17" s="1"/>
  <c r="AH30" i="17"/>
  <c r="Z36" i="17"/>
  <c r="AL26" i="17"/>
  <c r="AT50" i="17"/>
  <c r="V52" i="17"/>
  <c r="N52" i="17"/>
  <c r="AD39" i="17"/>
  <c r="AP32" i="18"/>
  <c r="R39" i="3"/>
  <c r="R38" i="17"/>
  <c r="AH28" i="17"/>
  <c r="Z29" i="17"/>
  <c r="AL52" i="17"/>
  <c r="AN52" i="17" s="1"/>
  <c r="AT52" i="17"/>
  <c r="AV52" i="17" s="1"/>
  <c r="AD38" i="3"/>
  <c r="Z39" i="3"/>
  <c r="AD37" i="17"/>
  <c r="AP29" i="18"/>
  <c r="R37" i="3"/>
  <c r="R36" i="17"/>
  <c r="AH38" i="17"/>
  <c r="Z51" i="17"/>
  <c r="AB51" i="17" s="1"/>
  <c r="AL48" i="17"/>
  <c r="AN48" i="17" s="1"/>
  <c r="AT41" i="17"/>
  <c r="AD36" i="3"/>
  <c r="Z37" i="3"/>
  <c r="AD35" i="17"/>
  <c r="F39" i="3"/>
  <c r="R31" i="3"/>
  <c r="R31" i="17"/>
  <c r="AH52" i="17"/>
  <c r="AJ52" i="17" s="1"/>
  <c r="Z50" i="17"/>
  <c r="AL41" i="17"/>
  <c r="AD34" i="3"/>
  <c r="Z35" i="3"/>
  <c r="AD31" i="17"/>
  <c r="F28" i="3"/>
  <c r="R44" i="3"/>
  <c r="T44" i="3" s="1"/>
  <c r="R50" i="17"/>
  <c r="T50" i="17" s="1"/>
  <c r="AH48" i="17"/>
  <c r="AJ48" i="17" s="1"/>
  <c r="Z46" i="17"/>
  <c r="AB46" i="17" s="1"/>
  <c r="V34" i="3"/>
  <c r="AD35" i="3"/>
  <c r="Z29" i="3"/>
  <c r="AD42" i="17"/>
  <c r="AF42" i="17" s="1"/>
  <c r="F40" i="3"/>
  <c r="R51" i="3"/>
  <c r="R54" i="17"/>
  <c r="N30" i="3"/>
  <c r="J36" i="17"/>
  <c r="J38" i="3"/>
  <c r="V29" i="3"/>
  <c r="AD31" i="3"/>
  <c r="Z52" i="3"/>
  <c r="AD40" i="17"/>
  <c r="F29" i="3"/>
  <c r="R46" i="3"/>
  <c r="T46" i="3" s="1"/>
  <c r="R49" i="17"/>
  <c r="T49" i="17" s="1"/>
  <c r="AP36" i="17"/>
  <c r="V29" i="17"/>
  <c r="N25" i="3"/>
  <c r="AP28" i="16"/>
  <c r="AP52" i="16"/>
  <c r="AR52" i="16" s="1"/>
  <c r="AP40" i="16"/>
  <c r="AP34" i="16"/>
  <c r="F37" i="16"/>
  <c r="F35" i="16"/>
  <c r="F43" i="16"/>
  <c r="H43" i="16" s="1"/>
  <c r="F31" i="16"/>
  <c r="AL37" i="16"/>
  <c r="AL42" i="16"/>
  <c r="AL45" i="16"/>
  <c r="AN45" i="16" s="1"/>
  <c r="AT26" i="18"/>
  <c r="AT31" i="18"/>
  <c r="AT37" i="18"/>
  <c r="AT32" i="18"/>
  <c r="AL37" i="18"/>
  <c r="AL48" i="18"/>
  <c r="AN48" i="18" s="1"/>
  <c r="AL42" i="18"/>
  <c r="AN42" i="18" s="1"/>
  <c r="AL29" i="18"/>
  <c r="AP26" i="15"/>
  <c r="AP41" i="15"/>
  <c r="AP45" i="15"/>
  <c r="AR45" i="15" s="1"/>
  <c r="AP35" i="15"/>
  <c r="R28" i="16"/>
  <c r="AD36" i="16"/>
  <c r="V45" i="15"/>
  <c r="X45" i="15" s="1"/>
  <c r="N45" i="28"/>
  <c r="J54" i="28"/>
  <c r="L54" i="28" s="1"/>
  <c r="Z42" i="28"/>
  <c r="AD44" i="29"/>
  <c r="AT26" i="29"/>
  <c r="AD54" i="29"/>
  <c r="AF54" i="29" s="1"/>
  <c r="AD34" i="29"/>
  <c r="V49" i="29"/>
  <c r="X49" i="29" s="1"/>
  <c r="F46" i="26"/>
  <c r="H46" i="26" s="1"/>
  <c r="F28" i="26"/>
  <c r="AL41" i="27"/>
  <c r="J43" i="26"/>
  <c r="L43" i="26" s="1"/>
  <c r="R44" i="26"/>
  <c r="T44" i="26" s="1"/>
  <c r="AT34" i="26"/>
  <c r="Z44" i="27"/>
  <c r="B52" i="27"/>
  <c r="D52" i="27" s="1"/>
  <c r="Z46" i="27"/>
  <c r="AT41" i="26"/>
  <c r="R43" i="27"/>
  <c r="T43" i="27" s="1"/>
  <c r="AP45" i="26"/>
  <c r="AR45" i="26" s="1"/>
  <c r="F46" i="27"/>
  <c r="H46" i="27" s="1"/>
  <c r="Z28" i="27"/>
  <c r="B27" i="26"/>
  <c r="N38" i="28"/>
  <c r="AP43" i="26"/>
  <c r="AR43" i="26" s="1"/>
  <c r="Z43" i="27"/>
  <c r="AB43" i="27" s="1"/>
  <c r="N32" i="26"/>
  <c r="R47" i="27"/>
  <c r="T47" i="27" s="1"/>
  <c r="AP53" i="26"/>
  <c r="F50" i="27"/>
  <c r="AH48" i="27"/>
  <c r="V40" i="27"/>
  <c r="N38" i="27"/>
  <c r="AP37" i="26"/>
  <c r="B32" i="27"/>
  <c r="F35" i="28"/>
  <c r="B29" i="28"/>
  <c r="V39" i="28"/>
  <c r="V38" i="28"/>
  <c r="J32" i="28"/>
  <c r="R33" i="26"/>
  <c r="Z39" i="28"/>
  <c r="N29" i="27"/>
  <c r="R35" i="27"/>
  <c r="R34" i="27"/>
  <c r="AL31" i="29"/>
  <c r="AH38" i="28"/>
  <c r="V32" i="28"/>
  <c r="AD33" i="29"/>
  <c r="AP36" i="27"/>
  <c r="AP39" i="28"/>
  <c r="AD35" i="28"/>
  <c r="AD32" i="28"/>
  <c r="AD32" i="27"/>
  <c r="AP33" i="29"/>
  <c r="AH32" i="27"/>
  <c r="AL34" i="27"/>
  <c r="N31" i="27"/>
  <c r="B33" i="28"/>
  <c r="AT34" i="28"/>
  <c r="V31" i="28"/>
  <c r="AP51" i="18"/>
  <c r="AL52" i="3"/>
  <c r="AP41" i="3"/>
  <c r="AH45" i="17"/>
  <c r="AJ45" i="17" s="1"/>
  <c r="Z52" i="17"/>
  <c r="AB52" i="17" s="1"/>
  <c r="AL44" i="17"/>
  <c r="AN44" i="17" s="1"/>
  <c r="AT54" i="17"/>
  <c r="AV54" i="17" s="1"/>
  <c r="V25" i="17"/>
  <c r="Z27" i="3"/>
  <c r="AD38" i="17"/>
  <c r="F31" i="3"/>
  <c r="R27" i="3"/>
  <c r="R30" i="17"/>
  <c r="AH44" i="17"/>
  <c r="AJ44" i="17" s="1"/>
  <c r="Z40" i="17"/>
  <c r="AL32" i="17"/>
  <c r="AT32" i="17"/>
  <c r="AD39" i="3"/>
  <c r="Z48" i="3"/>
  <c r="AB48" i="3" s="1"/>
  <c r="AD36" i="17"/>
  <c r="F34" i="3"/>
  <c r="R38" i="3"/>
  <c r="R28" i="17"/>
  <c r="AH53" i="17"/>
  <c r="Z54" i="17"/>
  <c r="AL25" i="17"/>
  <c r="AT25" i="17"/>
  <c r="AD30" i="3"/>
  <c r="Z46" i="3"/>
  <c r="AB46" i="3" s="1"/>
  <c r="AD29" i="17"/>
  <c r="F38" i="3"/>
  <c r="R45" i="3"/>
  <c r="T45" i="3" s="1"/>
  <c r="R52" i="17"/>
  <c r="T52" i="17" s="1"/>
  <c r="AH41" i="17"/>
  <c r="Z48" i="17"/>
  <c r="AB48" i="17" s="1"/>
  <c r="V36" i="3"/>
  <c r="AD33" i="3"/>
  <c r="Z40" i="3"/>
  <c r="AD53" i="17"/>
  <c r="F44" i="3"/>
  <c r="R49" i="3"/>
  <c r="T49" i="3" s="1"/>
  <c r="R40" i="17"/>
  <c r="N33" i="3"/>
  <c r="J38" i="17"/>
  <c r="J28" i="3"/>
  <c r="V32" i="3"/>
  <c r="AD44" i="3"/>
  <c r="AF44" i="3" s="1"/>
  <c r="Z54" i="3"/>
  <c r="AB54" i="3" s="1"/>
  <c r="AD25" i="17"/>
  <c r="F45" i="3"/>
  <c r="H45" i="3" s="1"/>
  <c r="R41" i="3"/>
  <c r="F38" i="17"/>
  <c r="N29" i="3"/>
  <c r="J30" i="17"/>
  <c r="J54" i="3"/>
  <c r="V53" i="3"/>
  <c r="X53" i="3" s="1"/>
  <c r="AD43" i="3"/>
  <c r="AF43" i="3" s="1"/>
  <c r="Z45" i="3"/>
  <c r="AB45" i="3" s="1"/>
  <c r="AT26" i="3"/>
  <c r="F53" i="3"/>
  <c r="H53" i="3" s="1"/>
  <c r="R52" i="3"/>
  <c r="T52" i="3" s="1"/>
  <c r="F39" i="17"/>
  <c r="N38" i="3"/>
  <c r="AT42" i="3"/>
  <c r="AV42" i="3" s="1"/>
  <c r="AP26" i="16"/>
  <c r="AP42" i="16"/>
  <c r="AP47" i="16"/>
  <c r="AP31" i="16"/>
  <c r="F27" i="16"/>
  <c r="F52" i="16"/>
  <c r="H52" i="16" s="1"/>
  <c r="F46" i="16"/>
  <c r="H46" i="16" s="1"/>
  <c r="F33" i="16"/>
  <c r="AL36" i="16"/>
  <c r="AL43" i="16"/>
  <c r="AN43" i="16" s="1"/>
  <c r="AL35" i="16"/>
  <c r="AT30" i="18"/>
  <c r="AT50" i="18"/>
  <c r="AV50" i="18" s="1"/>
  <c r="AT36" i="18"/>
  <c r="AT34" i="18"/>
  <c r="AL36" i="18"/>
  <c r="AL53" i="18"/>
  <c r="AL49" i="18"/>
  <c r="AP27" i="15"/>
  <c r="AP43" i="15"/>
  <c r="AP52" i="15"/>
  <c r="AR52" i="15" s="1"/>
  <c r="AP34" i="15"/>
  <c r="AH28" i="18"/>
  <c r="AD47" i="16"/>
  <c r="AD44" i="28"/>
  <c r="AF44" i="28" s="1"/>
  <c r="R41" i="28"/>
  <c r="B37" i="28"/>
  <c r="J49" i="29"/>
  <c r="L49" i="29" s="1"/>
  <c r="N34" i="29"/>
  <c r="J47" i="29"/>
  <c r="AH28" i="29"/>
  <c r="R32" i="29"/>
  <c r="AP29" i="26"/>
  <c r="AL36" i="26"/>
  <c r="AT44" i="26"/>
  <c r="AV44" i="26" s="1"/>
  <c r="B38" i="26"/>
  <c r="B29" i="26"/>
  <c r="B48" i="26"/>
  <c r="D48" i="26" s="1"/>
  <c r="B30" i="26"/>
  <c r="AD28" i="26"/>
  <c r="AH40" i="26"/>
  <c r="AT51" i="26"/>
  <c r="AV51" i="26" s="1"/>
  <c r="B42" i="27"/>
  <c r="D42" i="27" s="1"/>
  <c r="AP39" i="26"/>
  <c r="F39" i="27"/>
  <c r="Z41" i="27"/>
  <c r="B44" i="26"/>
  <c r="D44" i="26" s="1"/>
  <c r="N36" i="27"/>
  <c r="R49" i="26"/>
  <c r="T49" i="26" s="1"/>
  <c r="AH35" i="26"/>
  <c r="AT49" i="26"/>
  <c r="AV49" i="26" s="1"/>
  <c r="R41" i="27"/>
  <c r="AP51" i="26"/>
  <c r="AR51" i="26" s="1"/>
  <c r="F45" i="27"/>
  <c r="H45" i="27" s="1"/>
  <c r="Z26" i="27"/>
  <c r="B41" i="26"/>
  <c r="R31" i="29"/>
  <c r="R37" i="26"/>
  <c r="R39" i="28"/>
  <c r="B34" i="27"/>
  <c r="V31" i="26"/>
  <c r="Z31" i="26"/>
  <c r="F32" i="28"/>
  <c r="N35" i="27"/>
  <c r="J34" i="28"/>
  <c r="Z36" i="28"/>
  <c r="AH31" i="29"/>
  <c r="V33" i="26"/>
  <c r="V35" i="27"/>
  <c r="AH37" i="27"/>
  <c r="AL31" i="26"/>
  <c r="AL36" i="28"/>
  <c r="Z35" i="27"/>
  <c r="AP37" i="28"/>
  <c r="Z32" i="27"/>
  <c r="AT31" i="29"/>
  <c r="AH35" i="27"/>
  <c r="AT37" i="28"/>
  <c r="AH29" i="27"/>
  <c r="F31" i="27"/>
  <c r="AL29" i="28"/>
  <c r="B33" i="27"/>
  <c r="AP29" i="28"/>
  <c r="R31" i="28"/>
  <c r="V31" i="27"/>
  <c r="AP34" i="18"/>
  <c r="AL49" i="3"/>
  <c r="R33" i="17"/>
  <c r="AH42" i="17"/>
  <c r="Z49" i="17"/>
  <c r="AB49" i="17" s="1"/>
  <c r="AL46" i="17"/>
  <c r="AD37" i="3"/>
  <c r="Z32" i="3"/>
  <c r="AD45" i="17"/>
  <c r="AF45" i="17" s="1"/>
  <c r="F54" i="3"/>
  <c r="H54" i="3" s="1"/>
  <c r="R54" i="3"/>
  <c r="T54" i="3" s="1"/>
  <c r="R43" i="17"/>
  <c r="T43" i="17" s="1"/>
  <c r="AH49" i="17"/>
  <c r="AJ49" i="17" s="1"/>
  <c r="J35" i="3"/>
  <c r="V28" i="3"/>
  <c r="AD54" i="3"/>
  <c r="Z50" i="3"/>
  <c r="AD52" i="17"/>
  <c r="F48" i="3"/>
  <c r="H48" i="3" s="1"/>
  <c r="R48" i="3"/>
  <c r="R47" i="17"/>
  <c r="T47" i="17" s="1"/>
  <c r="AH40" i="17"/>
  <c r="J33" i="3"/>
  <c r="V38" i="3"/>
  <c r="AD51" i="3"/>
  <c r="AF51" i="3" s="1"/>
  <c r="Z51" i="3"/>
  <c r="AB51" i="3" s="1"/>
  <c r="AD50" i="17"/>
  <c r="AF50" i="17" s="1"/>
  <c r="F46" i="3"/>
  <c r="H46" i="3" s="1"/>
  <c r="R47" i="3"/>
  <c r="R46" i="17"/>
  <c r="N35" i="3"/>
  <c r="J28" i="17"/>
  <c r="J30" i="3"/>
  <c r="V31" i="3"/>
  <c r="AD53" i="3"/>
  <c r="AF53" i="3" s="1"/>
  <c r="Z42" i="3"/>
  <c r="AB42" i="3" s="1"/>
  <c r="AD41" i="17"/>
  <c r="F49" i="3"/>
  <c r="H49" i="3" s="1"/>
  <c r="AP30" i="3"/>
  <c r="F28" i="17"/>
  <c r="N32" i="3"/>
  <c r="J33" i="17"/>
  <c r="J26" i="3"/>
  <c r="V40" i="3"/>
  <c r="AD47" i="3"/>
  <c r="AH29" i="3"/>
  <c r="AT29" i="3"/>
  <c r="AL26" i="3"/>
  <c r="AP28" i="3"/>
  <c r="F45" i="17"/>
  <c r="H45" i="17" s="1"/>
  <c r="N44" i="3"/>
  <c r="P44" i="3" s="1"/>
  <c r="J44" i="17"/>
  <c r="L44" i="17" s="1"/>
  <c r="J43" i="3"/>
  <c r="L43" i="3" s="1"/>
  <c r="V47" i="3"/>
  <c r="X47" i="3" s="1"/>
  <c r="AD50" i="3"/>
  <c r="AF50" i="3" s="1"/>
  <c r="AH27" i="3"/>
  <c r="AT34" i="3"/>
  <c r="F47" i="3"/>
  <c r="AP26" i="3"/>
  <c r="F34" i="17"/>
  <c r="N48" i="3"/>
  <c r="P48" i="3" s="1"/>
  <c r="AT40" i="3"/>
  <c r="AT34" i="17"/>
  <c r="R51" i="17"/>
  <c r="T51" i="17" s="1"/>
  <c r="AP38" i="16"/>
  <c r="AP43" i="16"/>
  <c r="AR43" i="16" s="1"/>
  <c r="AP53" i="16"/>
  <c r="AR53" i="16" s="1"/>
  <c r="AP33" i="16"/>
  <c r="F36" i="16"/>
  <c r="F54" i="16"/>
  <c r="H54" i="16" s="1"/>
  <c r="F48" i="16"/>
  <c r="AL30" i="16"/>
  <c r="AL52" i="16"/>
  <c r="AL49" i="16"/>
  <c r="AL32" i="16"/>
  <c r="AT27" i="18"/>
  <c r="AT54" i="18"/>
  <c r="AV54" i="18" s="1"/>
  <c r="AT41" i="18"/>
  <c r="AT35" i="18"/>
  <c r="AL39" i="18"/>
  <c r="AL47" i="18"/>
  <c r="AN47" i="18" s="1"/>
  <c r="AL43" i="18"/>
  <c r="AN43" i="18" s="1"/>
  <c r="AP30" i="15"/>
  <c r="AP49" i="15"/>
  <c r="AR49" i="15" s="1"/>
  <c r="AP53" i="15"/>
  <c r="AP32" i="15"/>
  <c r="AT46" i="19"/>
  <c r="AV46" i="19" s="1"/>
  <c r="AT47" i="16"/>
  <c r="AV47" i="16" s="1"/>
  <c r="V50" i="17"/>
  <c r="X50" i="17" s="1"/>
  <c r="AP48" i="28"/>
  <c r="AR48" i="28" s="1"/>
  <c r="Z40" i="28"/>
  <c r="J41" i="28"/>
  <c r="N32" i="29"/>
  <c r="F41" i="29"/>
  <c r="AL27" i="29"/>
  <c r="Z43" i="29"/>
  <c r="AB43" i="29" s="1"/>
  <c r="AT53" i="29"/>
  <c r="AV53" i="29" s="1"/>
  <c r="AT30" i="27"/>
  <c r="AP50" i="27"/>
  <c r="B41" i="27"/>
  <c r="V44" i="26"/>
  <c r="AT48" i="26"/>
  <c r="AT26" i="26"/>
  <c r="N37" i="27"/>
  <c r="AD32" i="26"/>
  <c r="Z26" i="26"/>
  <c r="AT37" i="26"/>
  <c r="B53" i="27"/>
  <c r="D53" i="27" s="1"/>
  <c r="R26" i="26"/>
  <c r="J49" i="26"/>
  <c r="L49" i="26" s="1"/>
  <c r="Z51" i="27"/>
  <c r="AB51" i="27" s="1"/>
  <c r="B37" i="26"/>
  <c r="N42" i="26"/>
  <c r="N30" i="27"/>
  <c r="V52" i="27"/>
  <c r="AT42" i="26"/>
  <c r="B44" i="27"/>
  <c r="AP36" i="26"/>
  <c r="F36" i="27"/>
  <c r="Z40" i="27"/>
  <c r="B51" i="26"/>
  <c r="D51" i="26" s="1"/>
  <c r="AT54" i="26"/>
  <c r="AV54" i="26" s="1"/>
  <c r="N51" i="27"/>
  <c r="P51" i="27" s="1"/>
  <c r="B29" i="27"/>
  <c r="V31" i="29"/>
  <c r="J33" i="26"/>
  <c r="F34" i="28"/>
  <c r="F29" i="28"/>
  <c r="Z36" i="27"/>
  <c r="Z39" i="27"/>
  <c r="Z37" i="27"/>
  <c r="R35" i="28"/>
  <c r="AD37" i="27"/>
  <c r="AH38" i="27"/>
  <c r="AH36" i="28"/>
  <c r="AH39" i="28"/>
  <c r="V29" i="28"/>
  <c r="AL37" i="27"/>
  <c r="AP38" i="27"/>
  <c r="Z34" i="28"/>
  <c r="Z29" i="27"/>
  <c r="B31" i="27"/>
  <c r="AT38" i="28"/>
  <c r="AP33" i="26"/>
  <c r="AH34" i="27"/>
  <c r="AT33" i="29"/>
  <c r="AP32" i="28"/>
  <c r="N31" i="28"/>
  <c r="AT34" i="27"/>
  <c r="N33" i="28"/>
  <c r="F27" i="3"/>
  <c r="R34" i="3"/>
  <c r="R44" i="17"/>
  <c r="T44" i="17" s="1"/>
  <c r="AH25" i="17"/>
  <c r="J37" i="3"/>
  <c r="V33" i="3"/>
  <c r="AD40" i="3"/>
  <c r="Z43" i="3"/>
  <c r="AB43" i="3" s="1"/>
  <c r="AD48" i="17"/>
  <c r="AF48" i="17" s="1"/>
  <c r="F42" i="3"/>
  <c r="H42" i="3" s="1"/>
  <c r="R43" i="3"/>
  <c r="T43" i="3" s="1"/>
  <c r="R48" i="17"/>
  <c r="T48" i="17" s="1"/>
  <c r="J39" i="17"/>
  <c r="J27" i="3"/>
  <c r="V37" i="3"/>
  <c r="AD52" i="3"/>
  <c r="AF52" i="3" s="1"/>
  <c r="Z26" i="3"/>
  <c r="AD46" i="17"/>
  <c r="AF46" i="17" s="1"/>
  <c r="F43" i="3"/>
  <c r="R50" i="3"/>
  <c r="R42" i="17"/>
  <c r="J37" i="17"/>
  <c r="J32" i="3"/>
  <c r="V30" i="3"/>
  <c r="AD49" i="3"/>
  <c r="AF49" i="3" s="1"/>
  <c r="Z25" i="3"/>
  <c r="AD54" i="17"/>
  <c r="AF54" i="17" s="1"/>
  <c r="F50" i="3"/>
  <c r="H50" i="3" s="1"/>
  <c r="AP33" i="3"/>
  <c r="F30" i="17"/>
  <c r="N34" i="3"/>
  <c r="J35" i="17"/>
  <c r="J29" i="3"/>
  <c r="V51" i="3"/>
  <c r="AD41" i="3"/>
  <c r="AH34" i="3"/>
  <c r="AT28" i="3"/>
  <c r="AL28" i="3"/>
  <c r="AP54" i="3"/>
  <c r="AR54" i="3" s="1"/>
  <c r="F26" i="17"/>
  <c r="N54" i="3"/>
  <c r="P54" i="3" s="1"/>
  <c r="J47" i="17"/>
  <c r="L47" i="17" s="1"/>
  <c r="J44" i="3"/>
  <c r="L44" i="3" s="1"/>
  <c r="V41" i="3"/>
  <c r="V36" i="17"/>
  <c r="N28" i="17"/>
  <c r="AH33" i="3"/>
  <c r="AP37" i="18"/>
  <c r="AL27" i="3"/>
  <c r="AP40" i="3"/>
  <c r="F49" i="17"/>
  <c r="H49" i="17" s="1"/>
  <c r="N49" i="3"/>
  <c r="P49" i="3" s="1"/>
  <c r="J54" i="17"/>
  <c r="L54" i="17" s="1"/>
  <c r="AL39" i="17"/>
  <c r="AT38" i="17"/>
  <c r="V34" i="17"/>
  <c r="N35" i="17"/>
  <c r="AH31" i="3"/>
  <c r="AP28" i="18"/>
  <c r="AL37" i="3"/>
  <c r="AP36" i="3"/>
  <c r="F43" i="17"/>
  <c r="N50" i="3"/>
  <c r="AD49" i="17"/>
  <c r="AL49" i="17"/>
  <c r="R26" i="3"/>
  <c r="AP37" i="16"/>
  <c r="AP50" i="16"/>
  <c r="AR50" i="16" s="1"/>
  <c r="AP45" i="16"/>
  <c r="AR45" i="16" s="1"/>
  <c r="F29" i="16"/>
  <c r="F44" i="16"/>
  <c r="H44" i="16" s="1"/>
  <c r="F47" i="16"/>
  <c r="H47" i="16" s="1"/>
  <c r="AL27" i="16"/>
  <c r="AL54" i="16"/>
  <c r="AN54" i="16" s="1"/>
  <c r="AL51" i="16"/>
  <c r="AL29" i="16"/>
  <c r="AT48" i="18"/>
  <c r="AV48" i="18" s="1"/>
  <c r="AT38" i="18"/>
  <c r="AT51" i="18"/>
  <c r="AV51" i="18" s="1"/>
  <c r="AT29" i="18"/>
  <c r="AL31" i="18"/>
  <c r="AL54" i="18"/>
  <c r="AN54" i="18" s="1"/>
  <c r="AL41" i="18"/>
  <c r="AP31" i="15"/>
  <c r="AP51" i="15"/>
  <c r="AR51" i="15" s="1"/>
  <c r="AP44" i="15"/>
  <c r="AR44" i="15" s="1"/>
  <c r="AP29" i="15"/>
  <c r="V35" i="18"/>
  <c r="J30" i="18"/>
  <c r="V29" i="16"/>
  <c r="Z27" i="15"/>
  <c r="R30" i="28"/>
  <c r="J48" i="28"/>
  <c r="L48" i="28" s="1"/>
  <c r="R42" i="28"/>
  <c r="T42" i="28" s="1"/>
  <c r="F36" i="28"/>
  <c r="AD37" i="29"/>
  <c r="J31" i="29"/>
  <c r="V39" i="29"/>
  <c r="R43" i="29"/>
  <c r="T43" i="29" s="1"/>
  <c r="F53" i="26"/>
  <c r="H53" i="26" s="1"/>
  <c r="J45" i="27"/>
  <c r="L45" i="27" s="1"/>
  <c r="AP38" i="26"/>
  <c r="AD27" i="26"/>
  <c r="B48" i="27"/>
  <c r="D48" i="27" s="1"/>
  <c r="R53" i="27"/>
  <c r="N28" i="26"/>
  <c r="R41" i="26"/>
  <c r="Z34" i="26"/>
  <c r="V28" i="26"/>
  <c r="B38" i="27"/>
  <c r="R43" i="26"/>
  <c r="T43" i="26" s="1"/>
  <c r="J47" i="26"/>
  <c r="L47" i="26" s="1"/>
  <c r="AH41" i="26"/>
  <c r="B31" i="26"/>
  <c r="V47" i="26"/>
  <c r="X47" i="26" s="1"/>
  <c r="F52" i="27"/>
  <c r="H52" i="27" s="1"/>
  <c r="B53" i="26"/>
  <c r="AT36" i="26"/>
  <c r="B46" i="27"/>
  <c r="R53" i="26"/>
  <c r="T53" i="26" s="1"/>
  <c r="J53" i="26"/>
  <c r="L53" i="26" s="1"/>
  <c r="Z48" i="27"/>
  <c r="B39" i="26"/>
  <c r="V54" i="26"/>
  <c r="X54" i="26" s="1"/>
  <c r="F37" i="27"/>
  <c r="R37" i="28"/>
  <c r="F35" i="27"/>
  <c r="R38" i="27"/>
  <c r="N33" i="29"/>
  <c r="V38" i="27"/>
  <c r="N35" i="28"/>
  <c r="AD31" i="26"/>
  <c r="Z38" i="27"/>
  <c r="AD39" i="28"/>
  <c r="N34" i="27"/>
  <c r="R29" i="28"/>
  <c r="R32" i="27"/>
  <c r="V35" i="28"/>
  <c r="V32" i="27"/>
  <c r="AP31" i="29"/>
  <c r="AD35" i="27"/>
  <c r="Z34" i="27"/>
  <c r="AP36" i="28"/>
  <c r="AT39" i="27"/>
  <c r="AD34" i="27"/>
  <c r="AH29" i="28"/>
  <c r="AH32" i="28"/>
  <c r="AT33" i="26"/>
  <c r="AT35" i="28"/>
  <c r="AP29" i="27"/>
  <c r="R31" i="27"/>
  <c r="N33" i="27"/>
  <c r="F26" i="3"/>
  <c r="R40" i="3"/>
  <c r="R41" i="17"/>
  <c r="J27" i="17"/>
  <c r="J31" i="3"/>
  <c r="V48" i="3"/>
  <c r="X48" i="3" s="1"/>
  <c r="AD42" i="3"/>
  <c r="Z47" i="3"/>
  <c r="AT35" i="3"/>
  <c r="AL33" i="3"/>
  <c r="AP37" i="3"/>
  <c r="F35" i="17"/>
  <c r="N39" i="3"/>
  <c r="J52" i="17"/>
  <c r="L52" i="17" s="1"/>
  <c r="J53" i="3"/>
  <c r="L53" i="3" s="1"/>
  <c r="V46" i="3"/>
  <c r="X46" i="3" s="1"/>
  <c r="N34" i="17"/>
  <c r="AH38" i="3"/>
  <c r="AT33" i="3"/>
  <c r="AL30" i="3"/>
  <c r="AP35" i="3"/>
  <c r="F33" i="17"/>
  <c r="N37" i="3"/>
  <c r="J53" i="17"/>
  <c r="J52" i="3"/>
  <c r="V52" i="3"/>
  <c r="X52" i="3" s="1"/>
  <c r="N31" i="17"/>
  <c r="AH36" i="3"/>
  <c r="AT30" i="3"/>
  <c r="AL34" i="3"/>
  <c r="AP31" i="3"/>
  <c r="F29" i="17"/>
  <c r="N45" i="3"/>
  <c r="P45" i="3" s="1"/>
  <c r="J43" i="17"/>
  <c r="L43" i="17" s="1"/>
  <c r="J45" i="3"/>
  <c r="V49" i="3"/>
  <c r="V38" i="17"/>
  <c r="N27" i="17"/>
  <c r="AH35" i="3"/>
  <c r="AP38" i="18"/>
  <c r="AL46" i="3"/>
  <c r="AN46" i="3" s="1"/>
  <c r="AP53" i="3"/>
  <c r="AR53" i="3" s="1"/>
  <c r="F42" i="17"/>
  <c r="H42" i="17" s="1"/>
  <c r="N47" i="3"/>
  <c r="P47" i="3" s="1"/>
  <c r="J49" i="17"/>
  <c r="L49" i="17" s="1"/>
  <c r="J25" i="3"/>
  <c r="AT35" i="17"/>
  <c r="V28" i="17"/>
  <c r="N26" i="17"/>
  <c r="AH52" i="3"/>
  <c r="AP52" i="18"/>
  <c r="AL40" i="3"/>
  <c r="AP44" i="3"/>
  <c r="AR44" i="3" s="1"/>
  <c r="AH37" i="17"/>
  <c r="Z30" i="17"/>
  <c r="AL34" i="17"/>
  <c r="AT39" i="17"/>
  <c r="V31" i="17"/>
  <c r="N53" i="17"/>
  <c r="P53" i="17" s="1"/>
  <c r="AH51" i="3"/>
  <c r="AJ51" i="3" s="1"/>
  <c r="AP40" i="18"/>
  <c r="AL36" i="3"/>
  <c r="AP45" i="3"/>
  <c r="F41" i="17"/>
  <c r="R33" i="28"/>
  <c r="AH48" i="3"/>
  <c r="J40" i="3"/>
  <c r="AL38" i="3"/>
  <c r="AP39" i="16"/>
  <c r="AP49" i="16"/>
  <c r="AR49" i="16" s="1"/>
  <c r="AP48" i="16"/>
  <c r="AR48" i="16" s="1"/>
  <c r="F34" i="16"/>
  <c r="F51" i="16"/>
  <c r="H51" i="16" s="1"/>
  <c r="F49" i="16"/>
  <c r="H49" i="16" s="1"/>
  <c r="AL28" i="16"/>
  <c r="AL44" i="16"/>
  <c r="AN44" i="16" s="1"/>
  <c r="AL48" i="16"/>
  <c r="AL34" i="16"/>
  <c r="AT40" i="18"/>
  <c r="AT44" i="18"/>
  <c r="AV44" i="18" s="1"/>
  <c r="AT42" i="18"/>
  <c r="AV42" i="18" s="1"/>
  <c r="AL27" i="18"/>
  <c r="AL38" i="18"/>
  <c r="AL45" i="18"/>
  <c r="AN45" i="18" s="1"/>
  <c r="AL51" i="18"/>
  <c r="AN51" i="18" s="1"/>
  <c r="AP38" i="15"/>
  <c r="AP54" i="15"/>
  <c r="AR54" i="15" s="1"/>
  <c r="AP42" i="15"/>
  <c r="AR42" i="15" s="1"/>
  <c r="AD27" i="15"/>
  <c r="J29" i="18"/>
  <c r="B38" i="18"/>
  <c r="F37" i="18"/>
  <c r="Z51" i="15"/>
  <c r="Z49" i="28"/>
  <c r="AB49" i="28" s="1"/>
  <c r="AP27" i="29"/>
  <c r="AP36" i="29"/>
  <c r="B52" i="29"/>
  <c r="D52" i="29" s="1"/>
  <c r="J29" i="29"/>
  <c r="F46" i="29"/>
  <c r="H46" i="29" s="1"/>
  <c r="N52" i="29"/>
  <c r="P52" i="29" s="1"/>
  <c r="AT46" i="27"/>
  <c r="AV46" i="27" s="1"/>
  <c r="J37" i="28"/>
  <c r="AL49" i="26"/>
  <c r="AN49" i="26" s="1"/>
  <c r="F54" i="27"/>
  <c r="H54" i="27" s="1"/>
  <c r="R40" i="26"/>
  <c r="R45" i="26"/>
  <c r="AT52" i="26"/>
  <c r="N46" i="26"/>
  <c r="P46" i="26" s="1"/>
  <c r="N49" i="27"/>
  <c r="N30" i="26"/>
  <c r="V52" i="26"/>
  <c r="X52" i="26" s="1"/>
  <c r="AD53" i="26"/>
  <c r="AF53" i="26" s="1"/>
  <c r="R38" i="26"/>
  <c r="J36" i="26"/>
  <c r="AH46" i="26"/>
  <c r="AJ46" i="26" s="1"/>
  <c r="Z41" i="26"/>
  <c r="R27" i="27"/>
  <c r="J54" i="26"/>
  <c r="L54" i="26" s="1"/>
  <c r="Z48" i="26"/>
  <c r="V26" i="26"/>
  <c r="B37" i="27"/>
  <c r="R46" i="26"/>
  <c r="J45" i="26"/>
  <c r="L45" i="26" s="1"/>
  <c r="AH47" i="26"/>
  <c r="AJ47" i="26" s="1"/>
  <c r="Z28" i="26"/>
  <c r="R48" i="27"/>
  <c r="T48" i="27" s="1"/>
  <c r="J37" i="26"/>
  <c r="R39" i="27"/>
  <c r="R36" i="28"/>
  <c r="V36" i="27"/>
  <c r="V39" i="27"/>
  <c r="V37" i="28"/>
  <c r="J32" i="27"/>
  <c r="J29" i="28"/>
  <c r="AD39" i="27"/>
  <c r="AD36" i="28"/>
  <c r="AD38" i="27"/>
  <c r="R32" i="28"/>
  <c r="Z33" i="26"/>
  <c r="AP31" i="26"/>
  <c r="Z35" i="28"/>
  <c r="AD33" i="26"/>
  <c r="AP38" i="28"/>
  <c r="AP39" i="27"/>
  <c r="AD29" i="27"/>
  <c r="AT36" i="28"/>
  <c r="AL33" i="29"/>
  <c r="F31" i="28"/>
  <c r="AL32" i="27"/>
  <c r="AP35" i="28"/>
  <c r="AP32" i="27"/>
  <c r="F33" i="28"/>
  <c r="AT32" i="27"/>
  <c r="Z31" i="28"/>
  <c r="F52" i="3"/>
  <c r="H52" i="3" s="1"/>
  <c r="R42" i="3"/>
  <c r="T42" i="3" s="1"/>
  <c r="F37" i="17"/>
  <c r="N31" i="3"/>
  <c r="J26" i="17"/>
  <c r="J48" i="3"/>
  <c r="L48" i="3" s="1"/>
  <c r="V43" i="3"/>
  <c r="N36" i="17"/>
  <c r="AH28" i="3"/>
  <c r="AP30" i="18"/>
  <c r="AL31" i="3"/>
  <c r="AP29" i="3"/>
  <c r="F27" i="17"/>
  <c r="N27" i="3"/>
  <c r="J41" i="17"/>
  <c r="J41" i="3"/>
  <c r="V42" i="3"/>
  <c r="X42" i="3" s="1"/>
  <c r="V35" i="17"/>
  <c r="N30" i="17"/>
  <c r="AH37" i="3"/>
  <c r="AP31" i="18"/>
  <c r="AL54" i="3"/>
  <c r="AP27" i="3"/>
  <c r="F32" i="17"/>
  <c r="N36" i="3"/>
  <c r="J50" i="17"/>
  <c r="L50" i="17" s="1"/>
  <c r="J47" i="3"/>
  <c r="L47" i="3" s="1"/>
  <c r="V45" i="3"/>
  <c r="X45" i="3" s="1"/>
  <c r="V33" i="17"/>
  <c r="N32" i="17"/>
  <c r="AH30" i="3"/>
  <c r="AP36" i="18"/>
  <c r="AL48" i="3"/>
  <c r="AN48" i="3" s="1"/>
  <c r="AP50" i="3"/>
  <c r="AR50" i="3" s="1"/>
  <c r="F51" i="17"/>
  <c r="N41" i="3"/>
  <c r="J40" i="17"/>
  <c r="J49" i="3"/>
  <c r="L49" i="3" s="1"/>
  <c r="AT28" i="17"/>
  <c r="V30" i="17"/>
  <c r="N29" i="17"/>
  <c r="AH54" i="3"/>
  <c r="AJ54" i="3" s="1"/>
  <c r="AP48" i="18"/>
  <c r="AR48" i="18" s="1"/>
  <c r="AL44" i="3"/>
  <c r="AN44" i="3" s="1"/>
  <c r="AP25" i="3"/>
  <c r="F25" i="17"/>
  <c r="AH39" i="17"/>
  <c r="Z33" i="17"/>
  <c r="AL36" i="17"/>
  <c r="AT31" i="17"/>
  <c r="V45" i="17"/>
  <c r="N41" i="17"/>
  <c r="AH49" i="3"/>
  <c r="AJ49" i="3" s="1"/>
  <c r="AP42" i="18"/>
  <c r="AL41" i="3"/>
  <c r="R39" i="17"/>
  <c r="AH29" i="17"/>
  <c r="Z53" i="17"/>
  <c r="AB53" i="17" s="1"/>
  <c r="AL42" i="17"/>
  <c r="AN42" i="17" s="1"/>
  <c r="AT45" i="17"/>
  <c r="AV45" i="17" s="1"/>
  <c r="V51" i="17"/>
  <c r="X51" i="17" s="1"/>
  <c r="N45" i="17"/>
  <c r="P45" i="17" s="1"/>
  <c r="AH32" i="3"/>
  <c r="AP44" i="18"/>
  <c r="AL53" i="3"/>
  <c r="AN53" i="3" s="1"/>
  <c r="AP42" i="3"/>
  <c r="AP46" i="17"/>
  <c r="Z44" i="3"/>
  <c r="AB44" i="3" s="1"/>
  <c r="Z47" i="17"/>
  <c r="AB47" i="17" s="1"/>
  <c r="AP27" i="18"/>
  <c r="AP36" i="16"/>
  <c r="AP46" i="16"/>
  <c r="AR46" i="16" s="1"/>
  <c r="AP35" i="16"/>
  <c r="F39" i="16"/>
  <c r="F28" i="16"/>
  <c r="F41" i="16"/>
  <c r="F40" i="16"/>
  <c r="AL26" i="16"/>
  <c r="AL50" i="16"/>
  <c r="AL40" i="16"/>
  <c r="AL31" i="16"/>
  <c r="AT47" i="18"/>
  <c r="AT43" i="18"/>
  <c r="AV43" i="18" s="1"/>
  <c r="AT39" i="18"/>
  <c r="AL28" i="18"/>
  <c r="AL40" i="18"/>
  <c r="AL33" i="18"/>
  <c r="AL32" i="18"/>
  <c r="AP37" i="15"/>
  <c r="AP48" i="15"/>
  <c r="AR48" i="15" s="1"/>
  <c r="AP40" i="15"/>
  <c r="J48" i="15"/>
  <c r="F53" i="18"/>
  <c r="AH46" i="29"/>
  <c r="N29" i="26"/>
  <c r="Z51" i="26"/>
  <c r="AB51" i="26" s="1"/>
  <c r="AH50" i="26"/>
  <c r="AJ50" i="26" s="1"/>
  <c r="V37" i="27"/>
  <c r="AL38" i="28"/>
  <c r="AL35" i="28"/>
  <c r="AP39" i="3"/>
  <c r="J42" i="3"/>
  <c r="L42" i="3" s="1"/>
  <c r="AH44" i="3"/>
  <c r="AJ44" i="3" s="1"/>
  <c r="V53" i="17"/>
  <c r="X53" i="17" s="1"/>
  <c r="F48" i="17"/>
  <c r="R33" i="3"/>
  <c r="AT49" i="17"/>
  <c r="F35" i="3"/>
  <c r="Z42" i="17"/>
  <c r="AB42" i="17" s="1"/>
  <c r="Z38" i="3"/>
  <c r="AP51" i="16"/>
  <c r="AR51" i="16" s="1"/>
  <c r="AL33" i="16"/>
  <c r="AD26" i="15"/>
  <c r="AD35" i="15"/>
  <c r="AD40" i="15"/>
  <c r="AD53" i="15"/>
  <c r="AF53" i="15" s="1"/>
  <c r="F26" i="15"/>
  <c r="F49" i="15"/>
  <c r="H49" i="15" s="1"/>
  <c r="F47" i="15"/>
  <c r="F25" i="15"/>
  <c r="AT46" i="3"/>
  <c r="AV46" i="3" s="1"/>
  <c r="AT36" i="17"/>
  <c r="B33" i="15"/>
  <c r="B38" i="15"/>
  <c r="B46" i="15"/>
  <c r="D46" i="15" s="1"/>
  <c r="B53" i="15"/>
  <c r="D53" i="15" s="1"/>
  <c r="AT30" i="15"/>
  <c r="AT41" i="15"/>
  <c r="AT44" i="15"/>
  <c r="AV44" i="15" s="1"/>
  <c r="AT32" i="15"/>
  <c r="AT53" i="3"/>
  <c r="AV53" i="3" s="1"/>
  <c r="N26" i="3"/>
  <c r="N39" i="16"/>
  <c r="N44" i="16"/>
  <c r="N47" i="16"/>
  <c r="P47" i="16" s="1"/>
  <c r="N33" i="16"/>
  <c r="R36" i="15"/>
  <c r="R41" i="15"/>
  <c r="R44" i="15"/>
  <c r="T44" i="15" s="1"/>
  <c r="Z27" i="16"/>
  <c r="Z32" i="16"/>
  <c r="Z54" i="16"/>
  <c r="AB54" i="16" s="1"/>
  <c r="Z53" i="16"/>
  <c r="AB53" i="16" s="1"/>
  <c r="AH30" i="16"/>
  <c r="AH50" i="16"/>
  <c r="AJ50" i="16" s="1"/>
  <c r="AH42" i="16"/>
  <c r="AJ42" i="16" s="1"/>
  <c r="AH34" i="16"/>
  <c r="J26" i="16"/>
  <c r="J29" i="16"/>
  <c r="J44" i="16"/>
  <c r="J31" i="16"/>
  <c r="AD30" i="18"/>
  <c r="AD36" i="18"/>
  <c r="AD53" i="18"/>
  <c r="AF53" i="18" s="1"/>
  <c r="AD43" i="18"/>
  <c r="AF43" i="18" s="1"/>
  <c r="N26" i="15"/>
  <c r="N32" i="15"/>
  <c r="N46" i="15"/>
  <c r="P46" i="15" s="1"/>
  <c r="N52" i="15"/>
  <c r="P52" i="15" s="1"/>
  <c r="N39" i="18"/>
  <c r="N46" i="18"/>
  <c r="N54" i="18"/>
  <c r="P54" i="18" s="1"/>
  <c r="N31" i="18"/>
  <c r="AD44" i="17"/>
  <c r="AF44" i="17" s="1"/>
  <c r="V44" i="3"/>
  <c r="X44" i="3" s="1"/>
  <c r="AP46" i="3"/>
  <c r="Z29" i="15"/>
  <c r="AD30" i="27"/>
  <c r="F41" i="27"/>
  <c r="R45" i="27"/>
  <c r="T45" i="27" s="1"/>
  <c r="Z45" i="26"/>
  <c r="AB45" i="26" s="1"/>
  <c r="R33" i="29"/>
  <c r="V34" i="28"/>
  <c r="AL34" i="28"/>
  <c r="F31" i="17"/>
  <c r="AT29" i="17"/>
  <c r="AP46" i="18"/>
  <c r="N40" i="3"/>
  <c r="N51" i="17"/>
  <c r="P51" i="17" s="1"/>
  <c r="R27" i="17"/>
  <c r="R30" i="3"/>
  <c r="AL40" i="17"/>
  <c r="AD28" i="17"/>
  <c r="AP51" i="17"/>
  <c r="AR51" i="17" s="1"/>
  <c r="AP29" i="16"/>
  <c r="F38" i="16"/>
  <c r="AT46" i="18"/>
  <c r="AV46" i="18" s="1"/>
  <c r="AD28" i="15"/>
  <c r="AD32" i="15"/>
  <c r="AD47" i="15"/>
  <c r="AD50" i="15"/>
  <c r="AF50" i="15" s="1"/>
  <c r="F37" i="15"/>
  <c r="F51" i="15"/>
  <c r="H51" i="15" s="1"/>
  <c r="F53" i="15"/>
  <c r="H53" i="15" s="1"/>
  <c r="AD31" i="27"/>
  <c r="AD51" i="17"/>
  <c r="AF51" i="17" s="1"/>
  <c r="V25" i="3"/>
  <c r="R26" i="17"/>
  <c r="B29" i="15"/>
  <c r="B26" i="15"/>
  <c r="B40" i="15"/>
  <c r="B42" i="15"/>
  <c r="D42" i="15" s="1"/>
  <c r="AT27" i="15"/>
  <c r="AT46" i="15"/>
  <c r="AT42" i="15"/>
  <c r="AV42" i="15" s="1"/>
  <c r="AT35" i="15"/>
  <c r="AD31" i="28"/>
  <c r="AT48" i="3"/>
  <c r="AV48" i="3" s="1"/>
  <c r="AT42" i="17"/>
  <c r="AV42" i="17" s="1"/>
  <c r="N38" i="16"/>
  <c r="N50" i="16"/>
  <c r="P50" i="16" s="1"/>
  <c r="N40" i="16"/>
  <c r="R28" i="15"/>
  <c r="R38" i="15"/>
  <c r="R46" i="15"/>
  <c r="T46" i="15" s="1"/>
  <c r="R45" i="15"/>
  <c r="T45" i="15" s="1"/>
  <c r="Z30" i="16"/>
  <c r="Z29" i="16"/>
  <c r="Z43" i="16"/>
  <c r="AB43" i="16" s="1"/>
  <c r="Z31" i="16"/>
  <c r="AH27" i="16"/>
  <c r="AH46" i="16"/>
  <c r="AJ46" i="16" s="1"/>
  <c r="AH43" i="16"/>
  <c r="AJ43" i="16" s="1"/>
  <c r="AH32" i="16"/>
  <c r="J39" i="16"/>
  <c r="J52" i="16"/>
  <c r="L52" i="16" s="1"/>
  <c r="J49" i="16"/>
  <c r="L49" i="16" s="1"/>
  <c r="J33" i="16"/>
  <c r="AD27" i="18"/>
  <c r="AD33" i="18"/>
  <c r="AD46" i="18"/>
  <c r="AD41" i="18"/>
  <c r="N30" i="15"/>
  <c r="N35" i="15"/>
  <c r="N40" i="15"/>
  <c r="N50" i="15"/>
  <c r="N38" i="18"/>
  <c r="N50" i="18"/>
  <c r="P50" i="18" s="1"/>
  <c r="N43" i="18"/>
  <c r="P43" i="18" s="1"/>
  <c r="J25" i="18"/>
  <c r="AH46" i="3"/>
  <c r="AJ46" i="3" s="1"/>
  <c r="AL43" i="17"/>
  <c r="AN43" i="17" s="1"/>
  <c r="F32" i="3"/>
  <c r="B38" i="28"/>
  <c r="AT47" i="27"/>
  <c r="N54" i="26"/>
  <c r="AH30" i="27"/>
  <c r="B39" i="27"/>
  <c r="J34" i="27"/>
  <c r="AL37" i="28"/>
  <c r="AP35" i="27"/>
  <c r="AL45" i="3"/>
  <c r="AN45" i="3" s="1"/>
  <c r="Z39" i="17"/>
  <c r="AH43" i="3"/>
  <c r="AJ43" i="3" s="1"/>
  <c r="V43" i="17"/>
  <c r="X43" i="17" s="1"/>
  <c r="R29" i="17"/>
  <c r="AT48" i="17"/>
  <c r="AV48" i="17" s="1"/>
  <c r="AP35" i="18"/>
  <c r="N42" i="17"/>
  <c r="F26" i="16"/>
  <c r="AT53" i="18"/>
  <c r="AD36" i="15"/>
  <c r="AD34" i="15"/>
  <c r="AD52" i="15"/>
  <c r="AF52" i="15" s="1"/>
  <c r="AD29" i="15"/>
  <c r="F33" i="15"/>
  <c r="F43" i="15"/>
  <c r="H43" i="15" s="1"/>
  <c r="F44" i="15"/>
  <c r="H44" i="15" s="1"/>
  <c r="AP49" i="17"/>
  <c r="AR49" i="17" s="1"/>
  <c r="AH42" i="3"/>
  <c r="AJ42" i="3" s="1"/>
  <c r="AL54" i="17"/>
  <c r="AN54" i="17" s="1"/>
  <c r="R28" i="3"/>
  <c r="B27" i="15"/>
  <c r="B28" i="15"/>
  <c r="B47" i="15"/>
  <c r="D47" i="15" s="1"/>
  <c r="B50" i="15"/>
  <c r="D50" i="15" s="1"/>
  <c r="AT43" i="15"/>
  <c r="AV43" i="15" s="1"/>
  <c r="AT40" i="15"/>
  <c r="AT37" i="15"/>
  <c r="AT29" i="15"/>
  <c r="J25" i="15"/>
  <c r="AD32" i="17"/>
  <c r="V50" i="3"/>
  <c r="X50" i="3" s="1"/>
  <c r="R37" i="17"/>
  <c r="N37" i="16"/>
  <c r="N46" i="16"/>
  <c r="P46" i="16" s="1"/>
  <c r="N42" i="16"/>
  <c r="R26" i="15"/>
  <c r="R33" i="15"/>
  <c r="R43" i="15"/>
  <c r="T43" i="15" s="1"/>
  <c r="R52" i="15"/>
  <c r="T52" i="15" s="1"/>
  <c r="Z37" i="16"/>
  <c r="Z44" i="16"/>
  <c r="AB44" i="16" s="1"/>
  <c r="Z40" i="16"/>
  <c r="Z33" i="16"/>
  <c r="AH26" i="16"/>
  <c r="AH52" i="16"/>
  <c r="AJ52" i="16" s="1"/>
  <c r="AH48" i="16"/>
  <c r="AJ48" i="16" s="1"/>
  <c r="AH29" i="16"/>
  <c r="J36" i="16"/>
  <c r="J54" i="16"/>
  <c r="J48" i="16"/>
  <c r="AD28" i="18"/>
  <c r="AD35" i="18"/>
  <c r="AD54" i="18"/>
  <c r="AF54" i="18" s="1"/>
  <c r="AD49" i="18"/>
  <c r="AF49" i="18" s="1"/>
  <c r="N27" i="15"/>
  <c r="N34" i="15"/>
  <c r="N45" i="15"/>
  <c r="P45" i="15" s="1"/>
  <c r="N29" i="15"/>
  <c r="N36" i="18"/>
  <c r="N48" i="18"/>
  <c r="P48" i="18" s="1"/>
  <c r="N49" i="18"/>
  <c r="P49" i="18" s="1"/>
  <c r="AP41" i="17"/>
  <c r="Z28" i="3"/>
  <c r="J36" i="3"/>
  <c r="AH51" i="28"/>
  <c r="AJ51" i="28" s="1"/>
  <c r="AP30" i="27"/>
  <c r="V42" i="26"/>
  <c r="X42" i="26" s="1"/>
  <c r="N27" i="26"/>
  <c r="AH49" i="26"/>
  <c r="AJ49" i="26" s="1"/>
  <c r="N29" i="28"/>
  <c r="AP37" i="27"/>
  <c r="AT35" i="27"/>
  <c r="AP51" i="3"/>
  <c r="AR51" i="3" s="1"/>
  <c r="AL30" i="17"/>
  <c r="AP50" i="18"/>
  <c r="AR50" i="18" s="1"/>
  <c r="N52" i="3"/>
  <c r="P52" i="3" s="1"/>
  <c r="N50" i="17"/>
  <c r="AL42" i="3"/>
  <c r="AN42" i="3" s="1"/>
  <c r="F50" i="16"/>
  <c r="AT49" i="18"/>
  <c r="AV49" i="18" s="1"/>
  <c r="AD38" i="15"/>
  <c r="AD51" i="15"/>
  <c r="AF51" i="15" s="1"/>
  <c r="AD49" i="15"/>
  <c r="AF49" i="15" s="1"/>
  <c r="F36" i="15"/>
  <c r="F29" i="15"/>
  <c r="F46" i="15"/>
  <c r="H46" i="15" s="1"/>
  <c r="F45" i="15"/>
  <c r="H45" i="15" s="1"/>
  <c r="AP45" i="17"/>
  <c r="AR45" i="17" s="1"/>
  <c r="Z53" i="3"/>
  <c r="AB53" i="3" s="1"/>
  <c r="J46" i="3"/>
  <c r="L46" i="3" s="1"/>
  <c r="AL39" i="3"/>
  <c r="B36" i="15"/>
  <c r="B34" i="15"/>
  <c r="B54" i="15"/>
  <c r="D54" i="15" s="1"/>
  <c r="B52" i="15"/>
  <c r="D52" i="15" s="1"/>
  <c r="AT31" i="15"/>
  <c r="AT36" i="15"/>
  <c r="AT45" i="15"/>
  <c r="AV45" i="15" s="1"/>
  <c r="AP40" i="17"/>
  <c r="AH40" i="3"/>
  <c r="AL45" i="17"/>
  <c r="AN45" i="17" s="1"/>
  <c r="F51" i="3"/>
  <c r="H51" i="3" s="1"/>
  <c r="N36" i="16"/>
  <c r="N52" i="16"/>
  <c r="P52" i="16" s="1"/>
  <c r="N48" i="16"/>
  <c r="R31" i="15"/>
  <c r="R35" i="15"/>
  <c r="R40" i="15"/>
  <c r="R50" i="15"/>
  <c r="Z36" i="16"/>
  <c r="Z50" i="16"/>
  <c r="AB50" i="16" s="1"/>
  <c r="Z49" i="16"/>
  <c r="AB49" i="16" s="1"/>
  <c r="AH28" i="16"/>
  <c r="AH35" i="16"/>
  <c r="AH47" i="16"/>
  <c r="AJ47" i="16" s="1"/>
  <c r="AH31" i="16"/>
  <c r="J37" i="16"/>
  <c r="J50" i="16"/>
  <c r="L50" i="16" s="1"/>
  <c r="J47" i="16"/>
  <c r="AD26" i="18"/>
  <c r="AD32" i="18"/>
  <c r="AD45" i="18"/>
  <c r="AF45" i="18" s="1"/>
  <c r="AD42" i="18"/>
  <c r="AF42" i="18" s="1"/>
  <c r="N37" i="15"/>
  <c r="N41" i="15"/>
  <c r="N54" i="15"/>
  <c r="P54" i="15" s="1"/>
  <c r="N31" i="15"/>
  <c r="N37" i="18"/>
  <c r="N47" i="18"/>
  <c r="P47" i="18" s="1"/>
  <c r="N53" i="18"/>
  <c r="P53" i="18" s="1"/>
  <c r="AP43" i="17"/>
  <c r="AR43" i="17" s="1"/>
  <c r="N39" i="17"/>
  <c r="Z28" i="17"/>
  <c r="N25" i="15"/>
  <c r="AH40" i="28"/>
  <c r="Z53" i="27"/>
  <c r="AD42" i="26"/>
  <c r="AF42" i="26" s="1"/>
  <c r="V53" i="26"/>
  <c r="B34" i="28"/>
  <c r="AH31" i="26"/>
  <c r="AH33" i="29"/>
  <c r="AT29" i="28"/>
  <c r="F50" i="17"/>
  <c r="H50" i="17" s="1"/>
  <c r="AT27" i="17"/>
  <c r="AL43" i="3"/>
  <c r="AN43" i="3" s="1"/>
  <c r="Z37" i="17"/>
  <c r="AH45" i="3"/>
  <c r="AH26" i="17"/>
  <c r="V47" i="17"/>
  <c r="R35" i="17"/>
  <c r="J29" i="17"/>
  <c r="F45" i="16"/>
  <c r="H45" i="16" s="1"/>
  <c r="AL26" i="18"/>
  <c r="AP39" i="15"/>
  <c r="AD37" i="15"/>
  <c r="AD41" i="15"/>
  <c r="AD54" i="15"/>
  <c r="AF54" i="15" s="1"/>
  <c r="F32" i="15"/>
  <c r="F27" i="15"/>
  <c r="F40" i="15"/>
  <c r="F52" i="15"/>
  <c r="AP33" i="17"/>
  <c r="N44" i="17"/>
  <c r="Z43" i="17"/>
  <c r="AB43" i="17" s="1"/>
  <c r="F41" i="3"/>
  <c r="B39" i="15"/>
  <c r="B25" i="15"/>
  <c r="B51" i="15"/>
  <c r="D51" i="15" s="1"/>
  <c r="B31" i="15"/>
  <c r="AT49" i="15"/>
  <c r="AV49" i="15" s="1"/>
  <c r="AT52" i="15"/>
  <c r="AV52" i="15" s="1"/>
  <c r="AT50" i="15"/>
  <c r="AV50" i="15" s="1"/>
  <c r="AP47" i="17"/>
  <c r="AR47" i="17" s="1"/>
  <c r="Z31" i="3"/>
  <c r="J34" i="3"/>
  <c r="N27" i="16"/>
  <c r="N35" i="16"/>
  <c r="N43" i="16"/>
  <c r="N53" i="16"/>
  <c r="P53" i="16" s="1"/>
  <c r="R30" i="15"/>
  <c r="R34" i="15"/>
  <c r="R54" i="15"/>
  <c r="T54" i="15" s="1"/>
  <c r="R42" i="15"/>
  <c r="T42" i="15" s="1"/>
  <c r="Z38" i="16"/>
  <c r="Z46" i="16"/>
  <c r="AB46" i="16" s="1"/>
  <c r="Z47" i="16"/>
  <c r="AB47" i="16" s="1"/>
  <c r="AH39" i="16"/>
  <c r="AH51" i="16"/>
  <c r="AJ51" i="16" s="1"/>
  <c r="AH49" i="16"/>
  <c r="AH33" i="16"/>
  <c r="J38" i="16"/>
  <c r="J46" i="16"/>
  <c r="L46" i="16" s="1"/>
  <c r="J40" i="16"/>
  <c r="AD38" i="18"/>
  <c r="AD34" i="18"/>
  <c r="AD44" i="18"/>
  <c r="AF44" i="18" s="1"/>
  <c r="AD29" i="18"/>
  <c r="N39" i="15"/>
  <c r="N43" i="15"/>
  <c r="P43" i="15" s="1"/>
  <c r="N49" i="15"/>
  <c r="P49" i="15" s="1"/>
  <c r="N28" i="18"/>
  <c r="N33" i="18"/>
  <c r="N45" i="18"/>
  <c r="N52" i="18"/>
  <c r="AP37" i="17"/>
  <c r="AD28" i="3"/>
  <c r="J34" i="17"/>
  <c r="N25" i="18"/>
  <c r="V33" i="28"/>
  <c r="F39" i="29"/>
  <c r="J41" i="26"/>
  <c r="N50" i="27"/>
  <c r="P50" i="27" s="1"/>
  <c r="AD46" i="26"/>
  <c r="AF46" i="26" s="1"/>
  <c r="R38" i="28"/>
  <c r="V33" i="29"/>
  <c r="B31" i="28"/>
  <c r="AT32" i="28"/>
  <c r="AP43" i="3"/>
  <c r="AR43" i="3" s="1"/>
  <c r="AL28" i="17"/>
  <c r="AP53" i="18"/>
  <c r="AR53" i="18" s="1"/>
  <c r="Z35" i="17"/>
  <c r="N43" i="17"/>
  <c r="P43" i="17" s="1"/>
  <c r="AH34" i="17"/>
  <c r="V48" i="17"/>
  <c r="X48" i="17" s="1"/>
  <c r="AL39" i="16"/>
  <c r="AL46" i="18"/>
  <c r="AN46" i="18" s="1"/>
  <c r="AP47" i="15"/>
  <c r="AR47" i="15" s="1"/>
  <c r="AD39" i="15"/>
  <c r="AD48" i="15"/>
  <c r="AF48" i="15" s="1"/>
  <c r="AD45" i="15"/>
  <c r="AF45" i="15" s="1"/>
  <c r="F39" i="15"/>
  <c r="F30" i="15"/>
  <c r="F41" i="15"/>
  <c r="F50" i="15"/>
  <c r="H50" i="15" s="1"/>
  <c r="AP38" i="17"/>
  <c r="AD32" i="3"/>
  <c r="J32" i="17"/>
  <c r="B35" i="15"/>
  <c r="B41" i="15"/>
  <c r="B45" i="15"/>
  <c r="D45" i="15" s="1"/>
  <c r="B32" i="15"/>
  <c r="AT51" i="15"/>
  <c r="AV51" i="15" s="1"/>
  <c r="AT54" i="15"/>
  <c r="AV54" i="15" s="1"/>
  <c r="AT39" i="15"/>
  <c r="AP35" i="17"/>
  <c r="N33" i="17"/>
  <c r="Z38" i="17"/>
  <c r="N26" i="16"/>
  <c r="N32" i="16"/>
  <c r="N54" i="16"/>
  <c r="P54" i="16" s="1"/>
  <c r="N45" i="16"/>
  <c r="P45" i="16" s="1"/>
  <c r="R27" i="15"/>
  <c r="R32" i="15"/>
  <c r="R47" i="15"/>
  <c r="T47" i="15" s="1"/>
  <c r="R29" i="15"/>
  <c r="Z39" i="16"/>
  <c r="Z52" i="16"/>
  <c r="AB52" i="16" s="1"/>
  <c r="Z42" i="16"/>
  <c r="AB42" i="16" s="1"/>
  <c r="AH38" i="16"/>
  <c r="AH54" i="16"/>
  <c r="AH40" i="16"/>
  <c r="J30" i="16"/>
  <c r="J35" i="16"/>
  <c r="J41" i="16"/>
  <c r="J53" i="16"/>
  <c r="L53" i="16" s="1"/>
  <c r="AD37" i="18"/>
  <c r="AD47" i="18"/>
  <c r="AD50" i="18"/>
  <c r="AF50" i="18" s="1"/>
  <c r="N38" i="15"/>
  <c r="N51" i="15"/>
  <c r="P51" i="15" s="1"/>
  <c r="N53" i="15"/>
  <c r="P53" i="15" s="1"/>
  <c r="N26" i="18"/>
  <c r="N35" i="18"/>
  <c r="N51" i="18"/>
  <c r="P51" i="18" s="1"/>
  <c r="N41" i="18"/>
  <c r="AT50" i="3"/>
  <c r="V27" i="17"/>
  <c r="AH54" i="17"/>
  <c r="AJ54" i="17" s="1"/>
  <c r="V33" i="27"/>
  <c r="AL44" i="29"/>
  <c r="AN44" i="29" s="1"/>
  <c r="J27" i="26"/>
  <c r="AH28" i="27"/>
  <c r="R39" i="26"/>
  <c r="Z31" i="29"/>
  <c r="AH39" i="27"/>
  <c r="AT37" i="27"/>
  <c r="Z31" i="27"/>
  <c r="N46" i="3"/>
  <c r="P46" i="3" s="1"/>
  <c r="V37" i="17"/>
  <c r="F53" i="17"/>
  <c r="H53" i="17" s="1"/>
  <c r="AT26" i="17"/>
  <c r="AL50" i="3"/>
  <c r="AN50" i="3" s="1"/>
  <c r="AL38" i="17"/>
  <c r="AH47" i="3"/>
  <c r="AJ47" i="3" s="1"/>
  <c r="Z32" i="17"/>
  <c r="N25" i="17"/>
  <c r="AP30" i="16"/>
  <c r="AL46" i="16"/>
  <c r="AN46" i="16" s="1"/>
  <c r="AL52" i="18"/>
  <c r="AN52" i="18" s="1"/>
  <c r="AP50" i="15"/>
  <c r="AR50" i="15" s="1"/>
  <c r="AD31" i="15"/>
  <c r="AD43" i="15"/>
  <c r="AF43" i="15" s="1"/>
  <c r="AD44" i="15"/>
  <c r="AF44" i="15" s="1"/>
  <c r="F35" i="15"/>
  <c r="F38" i="15"/>
  <c r="F54" i="15"/>
  <c r="F42" i="15"/>
  <c r="AT25" i="3"/>
  <c r="V32" i="17"/>
  <c r="AH35" i="17"/>
  <c r="B30" i="15"/>
  <c r="B43" i="15"/>
  <c r="D43" i="15" s="1"/>
  <c r="B44" i="15"/>
  <c r="D44" i="15" s="1"/>
  <c r="AT28" i="15"/>
  <c r="AT48" i="15"/>
  <c r="AT38" i="15"/>
  <c r="AT33" i="15"/>
  <c r="AP28" i="17"/>
  <c r="AD26" i="3"/>
  <c r="J31" i="17"/>
  <c r="N30" i="16"/>
  <c r="N29" i="16"/>
  <c r="N49" i="16"/>
  <c r="P49" i="16" s="1"/>
  <c r="N41" i="16"/>
  <c r="R37" i="15"/>
  <c r="R49" i="15"/>
  <c r="T49" i="15" s="1"/>
  <c r="R53" i="15"/>
  <c r="T53" i="15" s="1"/>
  <c r="Z28" i="16"/>
  <c r="Z35" i="16"/>
  <c r="Z51" i="16"/>
  <c r="Z48" i="16"/>
  <c r="AH37" i="16"/>
  <c r="AH41" i="16"/>
  <c r="AH45" i="16"/>
  <c r="AJ45" i="16" s="1"/>
  <c r="J27" i="16"/>
  <c r="J32" i="16"/>
  <c r="J42" i="16"/>
  <c r="L42" i="16" s="1"/>
  <c r="J51" i="16"/>
  <c r="L51" i="16" s="1"/>
  <c r="AD39" i="18"/>
  <c r="AD48" i="18"/>
  <c r="AF48" i="18" s="1"/>
  <c r="AD51" i="18"/>
  <c r="AF51" i="18" s="1"/>
  <c r="N36" i="15"/>
  <c r="N48" i="15"/>
  <c r="N44" i="15"/>
  <c r="N30" i="18"/>
  <c r="N34" i="18"/>
  <c r="N44" i="18"/>
  <c r="P44" i="18" s="1"/>
  <c r="N42" i="18"/>
  <c r="AT51" i="3"/>
  <c r="AV51" i="3" s="1"/>
  <c r="N28" i="3"/>
  <c r="AH31" i="28"/>
  <c r="B41" i="18"/>
  <c r="AD41" i="29"/>
  <c r="B27" i="27"/>
  <c r="AH38" i="26"/>
  <c r="J39" i="26"/>
  <c r="J35" i="28"/>
  <c r="R34" i="28"/>
  <c r="AL33" i="26"/>
  <c r="F25" i="3"/>
  <c r="J42" i="17"/>
  <c r="L42" i="17" s="1"/>
  <c r="N37" i="17"/>
  <c r="AP32" i="3"/>
  <c r="AT47" i="17"/>
  <c r="AV47" i="17" s="1"/>
  <c r="AP41" i="18"/>
  <c r="AL51" i="17"/>
  <c r="AN51" i="17" s="1"/>
  <c r="AD30" i="17"/>
  <c r="AH47" i="17"/>
  <c r="AJ47" i="17" s="1"/>
  <c r="V49" i="17"/>
  <c r="X49" i="17" s="1"/>
  <c r="AP54" i="16"/>
  <c r="AR54" i="16" s="1"/>
  <c r="AL47" i="16"/>
  <c r="AL34" i="18"/>
  <c r="AD30" i="15"/>
  <c r="AD33" i="15"/>
  <c r="AD46" i="15"/>
  <c r="AF46" i="15" s="1"/>
  <c r="AD42" i="15"/>
  <c r="AF42" i="15" s="1"/>
  <c r="F28" i="15"/>
  <c r="F34" i="15"/>
  <c r="F48" i="15"/>
  <c r="F31" i="15"/>
  <c r="AT52" i="3"/>
  <c r="AV52" i="3" s="1"/>
  <c r="N51" i="3"/>
  <c r="P51" i="3" s="1"/>
  <c r="B37" i="15"/>
  <c r="B49" i="15"/>
  <c r="D49" i="15" s="1"/>
  <c r="B48" i="15"/>
  <c r="AT26" i="15"/>
  <c r="AT47" i="15"/>
  <c r="AV47" i="15" s="1"/>
  <c r="AT53" i="15"/>
  <c r="AT34" i="15"/>
  <c r="AT32" i="3"/>
  <c r="V39" i="17"/>
  <c r="AH32" i="17"/>
  <c r="N28" i="16"/>
  <c r="N34" i="16"/>
  <c r="N51" i="16"/>
  <c r="P51" i="16" s="1"/>
  <c r="N31" i="16"/>
  <c r="R39" i="15"/>
  <c r="R51" i="15"/>
  <c r="T51" i="15" s="1"/>
  <c r="R48" i="15"/>
  <c r="Z26" i="16"/>
  <c r="Z34" i="16"/>
  <c r="Z41" i="16"/>
  <c r="Z45" i="16"/>
  <c r="AB45" i="16" s="1"/>
  <c r="AH36" i="16"/>
  <c r="AH44" i="16"/>
  <c r="AJ44" i="16" s="1"/>
  <c r="AH53" i="16"/>
  <c r="AJ53" i="16" s="1"/>
  <c r="J28" i="16"/>
  <c r="J34" i="16"/>
  <c r="J43" i="16"/>
  <c r="L43" i="16" s="1"/>
  <c r="J45" i="16"/>
  <c r="L45" i="16" s="1"/>
  <c r="AD31" i="18"/>
  <c r="AD40" i="18"/>
  <c r="AD52" i="18"/>
  <c r="N28" i="15"/>
  <c r="N33" i="15"/>
  <c r="N47" i="15"/>
  <c r="P47" i="15" s="1"/>
  <c r="N42" i="15"/>
  <c r="P42" i="15" s="1"/>
  <c r="N27" i="18"/>
  <c r="N32" i="18"/>
  <c r="N40" i="18"/>
  <c r="N29" i="18"/>
  <c r="AT38" i="3"/>
  <c r="AT46" i="17"/>
  <c r="AV46" i="17" s="1"/>
  <c r="AH31" i="27"/>
  <c r="Z37" i="19"/>
  <c r="Z50" i="19"/>
  <c r="AB50" i="19" s="1"/>
  <c r="Z47" i="19"/>
  <c r="J39" i="19"/>
  <c r="J43" i="19"/>
  <c r="J46" i="19"/>
  <c r="L46" i="19" s="1"/>
  <c r="J33" i="19"/>
  <c r="R28" i="19"/>
  <c r="R35" i="19"/>
  <c r="R43" i="19"/>
  <c r="T43" i="19" s="1"/>
  <c r="R53" i="19"/>
  <c r="T53" i="19" s="1"/>
  <c r="F38" i="19"/>
  <c r="F28" i="19"/>
  <c r="F48" i="19"/>
  <c r="H48" i="19" s="1"/>
  <c r="F53" i="19"/>
  <c r="H53" i="19" s="1"/>
  <c r="N28" i="19"/>
  <c r="N34" i="19"/>
  <c r="N49" i="19"/>
  <c r="N53" i="19"/>
  <c r="P53" i="19" s="1"/>
  <c r="AL37" i="19"/>
  <c r="AL48" i="19"/>
  <c r="AN48" i="19" s="1"/>
  <c r="AL47" i="19"/>
  <c r="AN47" i="19" s="1"/>
  <c r="AL33" i="19"/>
  <c r="AH26" i="19"/>
  <c r="AH35" i="19"/>
  <c r="AH49" i="19"/>
  <c r="AJ49" i="19" s="1"/>
  <c r="AH31" i="19"/>
  <c r="AD39" i="19"/>
  <c r="AD29" i="19"/>
  <c r="AD47" i="19"/>
  <c r="AF47" i="19" s="1"/>
  <c r="AD33" i="19"/>
  <c r="AP36" i="19"/>
  <c r="AP49" i="19"/>
  <c r="AR49" i="19" s="1"/>
  <c r="AP35" i="19"/>
  <c r="V28" i="19"/>
  <c r="V35" i="19"/>
  <c r="V45" i="19"/>
  <c r="X45" i="19" s="1"/>
  <c r="V44" i="19"/>
  <c r="X44" i="19" s="1"/>
  <c r="B26" i="19"/>
  <c r="B45" i="19"/>
  <c r="D45" i="19" s="1"/>
  <c r="B39" i="19"/>
  <c r="B34" i="19"/>
  <c r="Z39" i="19"/>
  <c r="Z41" i="19"/>
  <c r="Z46" i="19"/>
  <c r="AB46" i="19" s="1"/>
  <c r="J37" i="19"/>
  <c r="J45" i="19"/>
  <c r="J54" i="19"/>
  <c r="L54" i="19" s="1"/>
  <c r="R26" i="19"/>
  <c r="R29" i="19"/>
  <c r="R49" i="19"/>
  <c r="T49" i="19" s="1"/>
  <c r="R44" i="19"/>
  <c r="T44" i="19" s="1"/>
  <c r="F30" i="19"/>
  <c r="F26" i="19"/>
  <c r="F40" i="19"/>
  <c r="F44" i="19"/>
  <c r="H44" i="19" s="1"/>
  <c r="N26" i="19"/>
  <c r="N32" i="19"/>
  <c r="N48" i="19"/>
  <c r="N52" i="19"/>
  <c r="AL38" i="19"/>
  <c r="AL45" i="19"/>
  <c r="AN45" i="19" s="1"/>
  <c r="AL53" i="19"/>
  <c r="AN53" i="19" s="1"/>
  <c r="AH38" i="19"/>
  <c r="AH43" i="19"/>
  <c r="AJ43" i="19" s="1"/>
  <c r="AH54" i="19"/>
  <c r="AJ54" i="19" s="1"/>
  <c r="AH33" i="19"/>
  <c r="AD36" i="19"/>
  <c r="AD41" i="19"/>
  <c r="AD46" i="19"/>
  <c r="AF46" i="19" s="1"/>
  <c r="AP30" i="19"/>
  <c r="AP43" i="19"/>
  <c r="AR43" i="19" s="1"/>
  <c r="AP40" i="19"/>
  <c r="AP32" i="19"/>
  <c r="V26" i="19"/>
  <c r="V32" i="19"/>
  <c r="V50" i="19"/>
  <c r="X50" i="19" s="1"/>
  <c r="V52" i="19"/>
  <c r="X52" i="19" s="1"/>
  <c r="B50" i="19"/>
  <c r="D50" i="19" s="1"/>
  <c r="B47" i="19"/>
  <c r="D47" i="19" s="1"/>
  <c r="B31" i="19"/>
  <c r="B29" i="19"/>
  <c r="Z28" i="19"/>
  <c r="Z35" i="19"/>
  <c r="Z49" i="19"/>
  <c r="AB49" i="19" s="1"/>
  <c r="Z53" i="19"/>
  <c r="AB53" i="19" s="1"/>
  <c r="J38" i="19"/>
  <c r="J42" i="19"/>
  <c r="J47" i="19"/>
  <c r="L47" i="19" s="1"/>
  <c r="R27" i="19"/>
  <c r="R32" i="19"/>
  <c r="R45" i="19"/>
  <c r="T45" i="19" s="1"/>
  <c r="R52" i="19"/>
  <c r="T52" i="19" s="1"/>
  <c r="F37" i="19"/>
  <c r="F32" i="19"/>
  <c r="F47" i="19"/>
  <c r="H47" i="19" s="1"/>
  <c r="F31" i="19"/>
  <c r="N30" i="19"/>
  <c r="N29" i="19"/>
  <c r="N51" i="19"/>
  <c r="P51" i="19" s="1"/>
  <c r="N31" i="19"/>
  <c r="AL36" i="19"/>
  <c r="AL40" i="19"/>
  <c r="AL44" i="19"/>
  <c r="AN44" i="19" s="1"/>
  <c r="AH36" i="19"/>
  <c r="AH45" i="19"/>
  <c r="AJ45" i="19" s="1"/>
  <c r="AH44" i="19"/>
  <c r="AJ44" i="19" s="1"/>
  <c r="AD37" i="19"/>
  <c r="AD32" i="19"/>
  <c r="AD44" i="19"/>
  <c r="AF44" i="19" s="1"/>
  <c r="AP27" i="19"/>
  <c r="AP45" i="19"/>
  <c r="AR45" i="19" s="1"/>
  <c r="AP54" i="19"/>
  <c r="AR54" i="19" s="1"/>
  <c r="AP29" i="19"/>
  <c r="V30" i="19"/>
  <c r="V34" i="19"/>
  <c r="V40" i="19"/>
  <c r="V53" i="19"/>
  <c r="B51" i="19"/>
  <c r="D51" i="19" s="1"/>
  <c r="B46" i="19"/>
  <c r="D46" i="19" s="1"/>
  <c r="B38" i="19"/>
  <c r="Z26" i="19"/>
  <c r="Z32" i="19"/>
  <c r="Z40" i="19"/>
  <c r="Z44" i="19"/>
  <c r="AB44" i="19" s="1"/>
  <c r="J36" i="19"/>
  <c r="J51" i="19"/>
  <c r="L51" i="19" s="1"/>
  <c r="J52" i="19"/>
  <c r="L52" i="19" s="1"/>
  <c r="R30" i="19"/>
  <c r="R34" i="19"/>
  <c r="R40" i="19"/>
  <c r="R31" i="19"/>
  <c r="F27" i="19"/>
  <c r="F51" i="19"/>
  <c r="H51" i="19" s="1"/>
  <c r="F46" i="19"/>
  <c r="H46" i="19" s="1"/>
  <c r="F33" i="19"/>
  <c r="N38" i="19"/>
  <c r="N43" i="19"/>
  <c r="P43" i="19" s="1"/>
  <c r="N46" i="19"/>
  <c r="P46" i="19" s="1"/>
  <c r="N33" i="19"/>
  <c r="AL39" i="19"/>
  <c r="AL49" i="19"/>
  <c r="AN49" i="19" s="1"/>
  <c r="AL35" i="19"/>
  <c r="AH37" i="19"/>
  <c r="AH42" i="19"/>
  <c r="AJ42" i="19" s="1"/>
  <c r="AH52" i="19"/>
  <c r="AD38" i="19"/>
  <c r="AD40" i="19"/>
  <c r="AD53" i="19"/>
  <c r="AF53" i="19" s="1"/>
  <c r="AP28" i="19"/>
  <c r="AP42" i="19"/>
  <c r="AR42" i="19" s="1"/>
  <c r="AP47" i="19"/>
  <c r="AR47" i="19" s="1"/>
  <c r="AP34" i="19"/>
  <c r="V27" i="19"/>
  <c r="V29" i="19"/>
  <c r="V48" i="19"/>
  <c r="X48" i="19" s="1"/>
  <c r="V31" i="19"/>
  <c r="B41" i="19"/>
  <c r="B40" i="19"/>
  <c r="B37" i="19"/>
  <c r="Z30" i="19"/>
  <c r="Z29" i="19"/>
  <c r="Z43" i="19"/>
  <c r="AB43" i="19" s="1"/>
  <c r="Z52" i="19"/>
  <c r="AB52" i="19" s="1"/>
  <c r="J30" i="19"/>
  <c r="J35" i="19"/>
  <c r="J50" i="19"/>
  <c r="L50" i="19" s="1"/>
  <c r="J53" i="19"/>
  <c r="L53" i="19" s="1"/>
  <c r="R38" i="19"/>
  <c r="R42" i="19"/>
  <c r="T42" i="19" s="1"/>
  <c r="R48" i="19"/>
  <c r="R33" i="19"/>
  <c r="F36" i="19"/>
  <c r="F41" i="19"/>
  <c r="F49" i="19"/>
  <c r="H49" i="19" s="1"/>
  <c r="N39" i="19"/>
  <c r="N45" i="19"/>
  <c r="N40" i="19"/>
  <c r="AL30" i="19"/>
  <c r="AL41" i="19"/>
  <c r="AL51" i="19"/>
  <c r="AN51" i="19" s="1"/>
  <c r="AL32" i="19"/>
  <c r="AH39" i="19"/>
  <c r="AH48" i="19"/>
  <c r="AJ48" i="19" s="1"/>
  <c r="AH53" i="19"/>
  <c r="AD28" i="19"/>
  <c r="AD35" i="19"/>
  <c r="AD49" i="19"/>
  <c r="AF49" i="19" s="1"/>
  <c r="AD54" i="19"/>
  <c r="AF54" i="19" s="1"/>
  <c r="AP26" i="19"/>
  <c r="AP51" i="19"/>
  <c r="AR51" i="19" s="1"/>
  <c r="AP52" i="19"/>
  <c r="AR52" i="19" s="1"/>
  <c r="AP31" i="19"/>
  <c r="V38" i="19"/>
  <c r="V42" i="19"/>
  <c r="X42" i="19" s="1"/>
  <c r="V49" i="19"/>
  <c r="X49" i="19" s="1"/>
  <c r="V33" i="19"/>
  <c r="B42" i="19"/>
  <c r="D42" i="19" s="1"/>
  <c r="B54" i="19"/>
  <c r="B36" i="19"/>
  <c r="Z27" i="19"/>
  <c r="Z34" i="19"/>
  <c r="Z42" i="19"/>
  <c r="AB42" i="19" s="1"/>
  <c r="Z31" i="19"/>
  <c r="J27" i="19"/>
  <c r="J34" i="19"/>
  <c r="J48" i="19"/>
  <c r="L48" i="19" s="1"/>
  <c r="J41" i="19"/>
  <c r="R39" i="19"/>
  <c r="R51" i="19"/>
  <c r="T51" i="19" s="1"/>
  <c r="R47" i="19"/>
  <c r="T47" i="19" s="1"/>
  <c r="F29" i="19"/>
  <c r="F42" i="19"/>
  <c r="F50" i="19"/>
  <c r="H50" i="19" s="1"/>
  <c r="N36" i="19"/>
  <c r="N50" i="19"/>
  <c r="P50" i="19" s="1"/>
  <c r="N47" i="19"/>
  <c r="P47" i="19" s="1"/>
  <c r="AL27" i="19"/>
  <c r="AL42" i="19"/>
  <c r="AN42" i="19" s="1"/>
  <c r="AL54" i="19"/>
  <c r="AN54" i="19" s="1"/>
  <c r="AL34" i="19"/>
  <c r="AH30" i="19"/>
  <c r="AH50" i="19"/>
  <c r="AJ50" i="19" s="1"/>
  <c r="AH47" i="19"/>
  <c r="AJ47" i="19" s="1"/>
  <c r="AH34" i="19"/>
  <c r="AD26" i="19"/>
  <c r="AD43" i="19"/>
  <c r="AD42" i="19"/>
  <c r="AD52" i="19"/>
  <c r="AF52" i="19" s="1"/>
  <c r="AP37" i="19"/>
  <c r="AP41" i="19"/>
  <c r="AP46" i="19"/>
  <c r="AR46" i="19" s="1"/>
  <c r="AP33" i="19"/>
  <c r="V37" i="19"/>
  <c r="V51" i="19"/>
  <c r="X51" i="19" s="1"/>
  <c r="V47" i="19"/>
  <c r="X47" i="19" s="1"/>
  <c r="B30" i="19"/>
  <c r="B43" i="19"/>
  <c r="D43" i="19" s="1"/>
  <c r="B53" i="19"/>
  <c r="D53" i="19" s="1"/>
  <c r="B33" i="19"/>
  <c r="Z36" i="19"/>
  <c r="Z45" i="19"/>
  <c r="Z48" i="19"/>
  <c r="AB48" i="19" s="1"/>
  <c r="Z33" i="19"/>
  <c r="J28" i="19"/>
  <c r="J29" i="19"/>
  <c r="J49" i="19"/>
  <c r="J44" i="19"/>
  <c r="L44" i="19" s="1"/>
  <c r="R37" i="19"/>
  <c r="R41" i="19"/>
  <c r="R54" i="19"/>
  <c r="T54" i="19" s="1"/>
  <c r="F35" i="19"/>
  <c r="F45" i="19"/>
  <c r="H45" i="19" s="1"/>
  <c r="F54" i="19"/>
  <c r="H54" i="19" s="1"/>
  <c r="N37" i="19"/>
  <c r="N41" i="19"/>
  <c r="N54" i="19"/>
  <c r="P54" i="19" s="1"/>
  <c r="AL28" i="19"/>
  <c r="AL43" i="19"/>
  <c r="AN43" i="19" s="1"/>
  <c r="AL46" i="19"/>
  <c r="AN46" i="19" s="1"/>
  <c r="AL29" i="19"/>
  <c r="AH27" i="19"/>
  <c r="AH51" i="19"/>
  <c r="AJ51" i="19" s="1"/>
  <c r="AH46" i="19"/>
  <c r="AJ46" i="19" s="1"/>
  <c r="AH29" i="19"/>
  <c r="AD30" i="19"/>
  <c r="AD45" i="19"/>
  <c r="AF45" i="19" s="1"/>
  <c r="AD48" i="19"/>
  <c r="AF48" i="19" s="1"/>
  <c r="AD34" i="19"/>
  <c r="AP38" i="19"/>
  <c r="AP50" i="19"/>
  <c r="AP53" i="19"/>
  <c r="AR53" i="19" s="1"/>
  <c r="V36" i="19"/>
  <c r="V41" i="19"/>
  <c r="V54" i="19"/>
  <c r="X54" i="19" s="1"/>
  <c r="B27" i="19"/>
  <c r="B49" i="19"/>
  <c r="D49" i="19" s="1"/>
  <c r="B44" i="19"/>
  <c r="D44" i="19" s="1"/>
  <c r="B35" i="19"/>
  <c r="Z38" i="19"/>
  <c r="Z51" i="19"/>
  <c r="AB51" i="19" s="1"/>
  <c r="Z54" i="19"/>
  <c r="AB54" i="19" s="1"/>
  <c r="J26" i="19"/>
  <c r="J32" i="19"/>
  <c r="J40" i="19"/>
  <c r="J31" i="19"/>
  <c r="R36" i="19"/>
  <c r="R50" i="19"/>
  <c r="T50" i="19" s="1"/>
  <c r="R46" i="19"/>
  <c r="T46" i="19" s="1"/>
  <c r="F39" i="19"/>
  <c r="F34" i="19"/>
  <c r="F43" i="19"/>
  <c r="H43" i="19" s="1"/>
  <c r="F52" i="19"/>
  <c r="H52" i="19" s="1"/>
  <c r="N27" i="19"/>
  <c r="N35" i="19"/>
  <c r="N42" i="19"/>
  <c r="P42" i="19" s="1"/>
  <c r="N44" i="19"/>
  <c r="P44" i="19" s="1"/>
  <c r="AL26" i="19"/>
  <c r="AL50" i="19"/>
  <c r="AN50" i="19" s="1"/>
  <c r="AL52" i="19"/>
  <c r="AN52" i="19" s="1"/>
  <c r="AL31" i="19"/>
  <c r="AH28" i="19"/>
  <c r="AH41" i="19"/>
  <c r="AH40" i="19"/>
  <c r="AH32" i="19"/>
  <c r="AD27" i="19"/>
  <c r="AD50" i="19"/>
  <c r="AF50" i="19" s="1"/>
  <c r="AD51" i="19"/>
  <c r="AF51" i="19" s="1"/>
  <c r="AD31" i="19"/>
  <c r="AP39" i="19"/>
  <c r="AP48" i="19"/>
  <c r="AP44" i="19"/>
  <c r="AR44" i="19" s="1"/>
  <c r="V39" i="19"/>
  <c r="V43" i="19"/>
  <c r="X43" i="19" s="1"/>
  <c r="V46" i="19"/>
  <c r="X46" i="19" s="1"/>
  <c r="B28" i="19"/>
  <c r="B48" i="19"/>
  <c r="D48" i="19" s="1"/>
  <c r="B52" i="19"/>
  <c r="D52" i="19" s="1"/>
  <c r="B32" i="19"/>
  <c r="R25" i="18"/>
  <c r="R25" i="15"/>
  <c r="AL31" i="28"/>
  <c r="AL31" i="27"/>
  <c r="Z33" i="28"/>
  <c r="Z33" i="27"/>
  <c r="V25" i="15"/>
  <c r="V25" i="18"/>
  <c r="AD33" i="27"/>
  <c r="AP31" i="28"/>
  <c r="AP31" i="27"/>
  <c r="AD33" i="28"/>
  <c r="AH33" i="27"/>
  <c r="AH33" i="28"/>
  <c r="AT31" i="27"/>
  <c r="Z25" i="15"/>
  <c r="AT31" i="28"/>
  <c r="Z25" i="18"/>
  <c r="W33" i="2"/>
  <c r="AD25" i="15"/>
  <c r="AD25" i="18"/>
  <c r="AI66" i="2"/>
  <c r="BI41" i="2"/>
  <c r="AL33" i="28"/>
  <c r="AL33" i="27"/>
  <c r="Z86" i="19"/>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T45" i="28"/>
  <c r="AJ52" i="28"/>
  <c r="AR44" i="28"/>
  <c r="T54" i="28"/>
  <c r="AB46" i="28"/>
  <c r="AR52" i="28"/>
  <c r="T45" i="29"/>
  <c r="AF44" i="29"/>
  <c r="X53" i="29"/>
  <c r="AB49" i="29"/>
  <c r="H53" i="29"/>
  <c r="AN53" i="28"/>
  <c r="H54" i="28"/>
  <c r="P47" i="28"/>
  <c r="AB53" i="28"/>
  <c r="L42" i="28"/>
  <c r="AV45" i="28"/>
  <c r="P54" i="28"/>
  <c r="X51" i="28"/>
  <c r="AV48" i="29"/>
  <c r="X47" i="29"/>
  <c r="X42" i="29"/>
  <c r="AJ45" i="29"/>
  <c r="T42" i="29"/>
  <c r="T50" i="29"/>
  <c r="AB47" i="29"/>
  <c r="P47" i="29"/>
  <c r="P49" i="28"/>
  <c r="X47" i="28"/>
  <c r="AR43" i="28"/>
  <c r="D50" i="28"/>
  <c r="X50" i="29"/>
  <c r="T51" i="29"/>
  <c r="AR42" i="29"/>
  <c r="AF49" i="29"/>
  <c r="AN47" i="29"/>
  <c r="AB42" i="29"/>
  <c r="D45" i="29"/>
  <c r="P45" i="28"/>
  <c r="AF46" i="28"/>
  <c r="AN45" i="28"/>
  <c r="H49" i="28"/>
  <c r="P51" i="28"/>
  <c r="X45" i="29"/>
  <c r="AF51" i="29"/>
  <c r="AJ46" i="29"/>
  <c r="AR43" i="29"/>
  <c r="T49" i="29"/>
  <c r="L50" i="29"/>
  <c r="P46" i="28"/>
  <c r="T49" i="28"/>
  <c r="X43" i="28"/>
  <c r="AN54" i="28"/>
  <c r="T48" i="28"/>
  <c r="AB47" i="28"/>
  <c r="X45" i="28"/>
  <c r="AV45" i="29"/>
  <c r="AR45" i="29"/>
  <c r="AN46" i="29"/>
  <c r="D53" i="29"/>
  <c r="P43" i="29"/>
  <c r="P50" i="28"/>
  <c r="AJ49" i="28"/>
  <c r="AB42" i="28"/>
  <c r="P53" i="28"/>
  <c r="AN43" i="29"/>
  <c r="AB45" i="29"/>
  <c r="AJ53" i="29"/>
  <c r="X54" i="29"/>
  <c r="P50" i="29"/>
  <c r="L46" i="29"/>
  <c r="T51" i="28"/>
  <c r="AJ48" i="28"/>
  <c r="P42" i="28"/>
  <c r="L49" i="28"/>
  <c r="X50" i="28"/>
  <c r="AF49" i="28"/>
  <c r="AN52" i="28"/>
  <c r="AB44" i="28"/>
  <c r="AJ50" i="28"/>
  <c r="D47" i="28"/>
  <c r="AN43" i="28"/>
  <c r="AR54" i="29"/>
  <c r="P48" i="29"/>
  <c r="T44" i="28"/>
  <c r="AB54" i="28"/>
  <c r="X53" i="28"/>
  <c r="AF50" i="28"/>
  <c r="AR50" i="28"/>
  <c r="D52" i="28"/>
  <c r="X52" i="28"/>
  <c r="AB48" i="28"/>
  <c r="AR42" i="28"/>
  <c r="AF45" i="28"/>
  <c r="AN53" i="29"/>
  <c r="AV43" i="29"/>
  <c r="AB54" i="29"/>
  <c r="D48" i="29"/>
  <c r="D43" i="29"/>
  <c r="L47" i="29"/>
  <c r="H49" i="26"/>
  <c r="AN42" i="26"/>
  <c r="P42" i="26"/>
  <c r="T46" i="26"/>
  <c r="X46" i="26"/>
  <c r="AN44" i="26"/>
  <c r="AB50" i="26"/>
  <c r="AJ45" i="26"/>
  <c r="AV54" i="27"/>
  <c r="AF48" i="27"/>
  <c r="P49" i="27"/>
  <c r="AJ48" i="27"/>
  <c r="P44" i="26"/>
  <c r="D52" i="26"/>
  <c r="T54" i="26"/>
  <c r="AB44" i="26"/>
  <c r="X50" i="26"/>
  <c r="AF54" i="26"/>
  <c r="AV52" i="26"/>
  <c r="AR53" i="26"/>
  <c r="X43" i="26"/>
  <c r="AF51" i="26"/>
  <c r="AN52" i="26"/>
  <c r="AJ54" i="27"/>
  <c r="H50" i="27"/>
  <c r="L48" i="27"/>
  <c r="L52" i="27"/>
  <c r="L42" i="29"/>
  <c r="H42" i="29"/>
  <c r="AR47" i="26"/>
  <c r="X53" i="26"/>
  <c r="AJ54" i="26"/>
  <c r="T45" i="26"/>
  <c r="AF52" i="26"/>
  <c r="P45" i="27"/>
  <c r="AJ43" i="27"/>
  <c r="AR45" i="27"/>
  <c r="P42" i="27"/>
  <c r="AJ50" i="27"/>
  <c r="AR42" i="27"/>
  <c r="T52" i="27"/>
  <c r="AR44" i="26"/>
  <c r="H48" i="26"/>
  <c r="AB49" i="26"/>
  <c r="L42" i="26"/>
  <c r="AV48" i="26"/>
  <c r="P52" i="27"/>
  <c r="AN44" i="27"/>
  <c r="AF42" i="27"/>
  <c r="AF52" i="27"/>
  <c r="AN49" i="27"/>
  <c r="AB53" i="27"/>
  <c r="P46" i="29"/>
  <c r="L46" i="26"/>
  <c r="AJ53" i="26"/>
  <c r="AR46" i="26"/>
  <c r="D53" i="26"/>
  <c r="H45" i="26"/>
  <c r="X51" i="26"/>
  <c r="H53" i="27"/>
  <c r="P43" i="27"/>
  <c r="AR47" i="27"/>
  <c r="AV53" i="27"/>
  <c r="AR53" i="27"/>
  <c r="D54" i="29"/>
  <c r="P53" i="29"/>
  <c r="L48" i="26"/>
  <c r="H50" i="26"/>
  <c r="P54" i="26"/>
  <c r="AR52" i="26"/>
  <c r="AF49" i="26"/>
  <c r="AR50" i="26"/>
  <c r="L44" i="26"/>
  <c r="AJ44" i="26"/>
  <c r="AR52" i="27"/>
  <c r="AN42" i="27"/>
  <c r="AB49" i="27"/>
  <c r="T42" i="27"/>
  <c r="D42" i="26"/>
  <c r="AB52" i="26"/>
  <c r="AV42" i="26"/>
  <c r="P48" i="26"/>
  <c r="T48" i="26"/>
  <c r="AN45" i="27"/>
  <c r="AF46" i="27"/>
  <c r="AN50" i="27"/>
  <c r="AV47" i="27"/>
  <c r="AR50" i="27"/>
  <c r="AF51" i="27"/>
  <c r="P53" i="27"/>
  <c r="AJ43" i="26"/>
  <c r="AV43" i="26"/>
  <c r="X44" i="26"/>
  <c r="T51" i="26"/>
  <c r="AB48" i="26"/>
  <c r="AJ52" i="26"/>
  <c r="L52" i="26"/>
  <c r="AN51" i="27"/>
  <c r="AV48" i="27"/>
  <c r="AF47" i="27"/>
  <c r="H48" i="27"/>
  <c r="AF53" i="27"/>
  <c r="AB48" i="27"/>
  <c r="T42" i="17"/>
  <c r="AJ53" i="17"/>
  <c r="AR52" i="18"/>
  <c r="P44" i="17"/>
  <c r="X47" i="17"/>
  <c r="AN54" i="3"/>
  <c r="AB47" i="3"/>
  <c r="T50" i="3"/>
  <c r="X44" i="27"/>
  <c r="X47" i="27"/>
  <c r="T53" i="17"/>
  <c r="AR51" i="18"/>
  <c r="P50" i="3"/>
  <c r="AF43" i="17"/>
  <c r="AF49" i="17"/>
  <c r="P43" i="3"/>
  <c r="X52" i="17"/>
  <c r="X51" i="3"/>
  <c r="AN52" i="3"/>
  <c r="AF47" i="3"/>
  <c r="T47" i="3"/>
  <c r="AF54" i="3"/>
  <c r="AB54" i="27"/>
  <c r="T46" i="27"/>
  <c r="AB46" i="27"/>
  <c r="AJ48" i="3"/>
  <c r="H44" i="3"/>
  <c r="AR46" i="18"/>
  <c r="AR46" i="3"/>
  <c r="AF48" i="3"/>
  <c r="T51" i="3"/>
  <c r="X52" i="27"/>
  <c r="AR43" i="18"/>
  <c r="AJ45" i="3"/>
  <c r="AF53" i="17"/>
  <c r="H43" i="17"/>
  <c r="AB50" i="3"/>
  <c r="H48" i="17"/>
  <c r="AF42" i="3"/>
  <c r="P42" i="17"/>
  <c r="AV50" i="17"/>
  <c r="L54" i="3"/>
  <c r="AV53" i="17"/>
  <c r="T46" i="17"/>
  <c r="H47" i="3"/>
  <c r="AN47" i="17"/>
  <c r="P52" i="17"/>
  <c r="AR42" i="18"/>
  <c r="AF52" i="17"/>
  <c r="AJ52" i="3"/>
  <c r="H44" i="17"/>
  <c r="L52" i="3"/>
  <c r="X49" i="3"/>
  <c r="AR42" i="3"/>
  <c r="L51" i="17"/>
  <c r="AB50" i="17"/>
  <c r="T54" i="17"/>
  <c r="AJ53" i="3"/>
  <c r="AN46" i="17"/>
  <c r="AJ51" i="17"/>
  <c r="AJ50" i="3"/>
  <c r="AF46" i="3"/>
  <c r="AN47" i="3"/>
  <c r="AB44" i="27"/>
  <c r="D44" i="27"/>
  <c r="D46" i="27"/>
  <c r="AJ42" i="17"/>
  <c r="AR44" i="18"/>
  <c r="T45" i="17"/>
  <c r="P50" i="17"/>
  <c r="AV49" i="17"/>
  <c r="AB54" i="17"/>
  <c r="L53" i="17"/>
  <c r="X43" i="3"/>
  <c r="X46" i="17"/>
  <c r="AR53" i="17"/>
  <c r="X45" i="17"/>
  <c r="T53" i="27"/>
  <c r="D43" i="27"/>
  <c r="H43" i="3"/>
  <c r="AN49" i="17"/>
  <c r="P47" i="17"/>
  <c r="AR45" i="18"/>
  <c r="AR49" i="3"/>
  <c r="L46" i="17"/>
  <c r="AR46" i="17"/>
  <c r="AR45" i="3"/>
  <c r="AV50" i="3"/>
  <c r="AN49" i="3"/>
  <c r="D52" i="16"/>
  <c r="P43" i="16"/>
  <c r="AB48" i="16"/>
  <c r="AN53" i="16"/>
  <c r="D47" i="18"/>
  <c r="X46" i="18"/>
  <c r="AJ47" i="18"/>
  <c r="AB43" i="18"/>
  <c r="T44" i="16"/>
  <c r="X48" i="16"/>
  <c r="D52" i="18"/>
  <c r="X42" i="18"/>
  <c r="AJ51" i="18"/>
  <c r="AJ42" i="18"/>
  <c r="AN51" i="3"/>
  <c r="AB52" i="3"/>
  <c r="AF48" i="16"/>
  <c r="AJ54" i="16"/>
  <c r="D42" i="16"/>
  <c r="AR44" i="16"/>
  <c r="H50" i="16"/>
  <c r="L54" i="16"/>
  <c r="AN47" i="16"/>
  <c r="AF52" i="18"/>
  <c r="H51" i="18"/>
  <c r="AB48" i="18"/>
  <c r="L45" i="3"/>
  <c r="T52" i="16"/>
  <c r="AN50" i="16"/>
  <c r="D49" i="18"/>
  <c r="AV47" i="18"/>
  <c r="AV45" i="18"/>
  <c r="AF46" i="18"/>
  <c r="H52" i="18"/>
  <c r="AN53" i="18"/>
  <c r="X54" i="18"/>
  <c r="AJ53" i="18"/>
  <c r="T48" i="16"/>
  <c r="AF51" i="16"/>
  <c r="D48" i="16"/>
  <c r="L48" i="16"/>
  <c r="X53" i="16"/>
  <c r="X50" i="16"/>
  <c r="AN49" i="16"/>
  <c r="D46" i="18"/>
  <c r="AF47" i="18"/>
  <c r="H44" i="18"/>
  <c r="X53" i="18"/>
  <c r="AJ52" i="18"/>
  <c r="AJ45" i="18"/>
  <c r="AB47" i="18"/>
  <c r="T54" i="16"/>
  <c r="AJ49" i="16"/>
  <c r="D49" i="16"/>
  <c r="AR47" i="16"/>
  <c r="AV51" i="16"/>
  <c r="P44" i="16"/>
  <c r="AN51" i="16"/>
  <c r="AN42" i="16"/>
  <c r="D51" i="18"/>
  <c r="AV52" i="18"/>
  <c r="AV53" i="18"/>
  <c r="H53" i="18"/>
  <c r="AN49" i="18"/>
  <c r="X45" i="18"/>
  <c r="AJ46" i="18"/>
  <c r="AB52" i="18"/>
  <c r="AB45" i="18"/>
  <c r="H51" i="17"/>
  <c r="AF50" i="16"/>
  <c r="D45" i="16"/>
  <c r="D50" i="16"/>
  <c r="H48" i="16"/>
  <c r="P48" i="16"/>
  <c r="P42" i="16"/>
  <c r="X45" i="16"/>
  <c r="T46" i="18"/>
  <c r="X44" i="18"/>
  <c r="AJ48" i="18"/>
  <c r="AB53" i="18"/>
  <c r="X44" i="17"/>
  <c r="T48" i="3"/>
  <c r="T53" i="16"/>
  <c r="T42" i="16"/>
  <c r="AF47" i="16"/>
  <c r="D51" i="16"/>
  <c r="AR42" i="16"/>
  <c r="AV44" i="16"/>
  <c r="L47" i="16"/>
  <c r="L44" i="16"/>
  <c r="X43" i="16"/>
  <c r="AB51" i="16"/>
  <c r="AN48" i="16"/>
  <c r="AN52" i="16"/>
  <c r="D45" i="18"/>
  <c r="T45" i="18"/>
  <c r="H47" i="18"/>
  <c r="AJ44" i="18"/>
  <c r="AB46" i="18"/>
  <c r="AF47" i="15"/>
  <c r="AV53" i="15"/>
  <c r="AN49" i="15"/>
  <c r="AN42" i="15"/>
  <c r="H47" i="15"/>
  <c r="L46" i="15"/>
  <c r="L44" i="18"/>
  <c r="AV48" i="15"/>
  <c r="AN44" i="15"/>
  <c r="H54" i="15"/>
  <c r="X50" i="15"/>
  <c r="AJ43" i="15"/>
  <c r="AR53" i="15"/>
  <c r="D48" i="15"/>
  <c r="AB46" i="15"/>
  <c r="P48" i="15"/>
  <c r="AN54" i="15"/>
  <c r="X46" i="15"/>
  <c r="T50" i="15"/>
  <c r="AJ44" i="15"/>
  <c r="L50" i="15"/>
  <c r="L50" i="18"/>
  <c r="AB47" i="15"/>
  <c r="AN45" i="15"/>
  <c r="AN46" i="15"/>
  <c r="H52" i="15"/>
  <c r="P46" i="18"/>
  <c r="AB49" i="18"/>
  <c r="AR43" i="15"/>
  <c r="P44" i="15"/>
  <c r="AN51" i="15"/>
  <c r="P45" i="18"/>
  <c r="X48" i="15"/>
  <c r="AJ49" i="15"/>
  <c r="AV52" i="19"/>
  <c r="AV42" i="19"/>
  <c r="L46" i="18"/>
  <c r="AB50" i="15"/>
  <c r="P50" i="15"/>
  <c r="AN43" i="15"/>
  <c r="H48" i="15"/>
  <c r="H42" i="15"/>
  <c r="P52" i="18"/>
  <c r="X44" i="15"/>
  <c r="L45" i="15"/>
  <c r="AV47" i="19"/>
  <c r="L45" i="18"/>
  <c r="AN52" i="15"/>
  <c r="T48" i="15"/>
  <c r="AJ48" i="15"/>
  <c r="L51" i="15"/>
  <c r="L48" i="15"/>
  <c r="L42" i="15"/>
  <c r="L48" i="18"/>
  <c r="L42" i="18"/>
  <c r="AB51" i="15"/>
  <c r="AV46" i="15"/>
  <c r="P42" i="18"/>
  <c r="P52" i="19"/>
  <c r="AB45" i="19"/>
  <c r="AJ53" i="19"/>
  <c r="AR48" i="19"/>
  <c r="AB47" i="19"/>
  <c r="L45" i="19"/>
  <c r="P49" i="19"/>
  <c r="P48" i="19"/>
  <c r="X53" i="19"/>
  <c r="H42" i="19"/>
  <c r="D54" i="19"/>
  <c r="P45" i="19"/>
  <c r="AF43" i="19"/>
  <c r="AJ52" i="19"/>
  <c r="AR50" i="19"/>
  <c r="T48" i="19"/>
  <c r="AF4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AD90" i="19"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N90" i="19" l="1"/>
  <c r="V101" i="19"/>
  <c r="V104" i="19"/>
  <c r="V108" i="19"/>
  <c r="V114" i="19"/>
  <c r="AT109" i="18"/>
  <c r="AV109" i="18" s="1"/>
  <c r="AH116" i="16"/>
  <c r="J90" i="15"/>
  <c r="L90" i="15" s="1"/>
  <c r="F117" i="18"/>
  <c r="V118" i="16"/>
  <c r="X118" i="16" s="1"/>
  <c r="AP98" i="19"/>
  <c r="AP95" i="19"/>
  <c r="AP105" i="19"/>
  <c r="AP111" i="19"/>
  <c r="AR111" i="19" s="1"/>
  <c r="AH97" i="15"/>
  <c r="AH94" i="18"/>
  <c r="AD98" i="18"/>
  <c r="AP103" i="18"/>
  <c r="F104" i="16"/>
  <c r="B101" i="16"/>
  <c r="AT92" i="19"/>
  <c r="AT119" i="19"/>
  <c r="AV119" i="19" s="1"/>
  <c r="AT110" i="19"/>
  <c r="Z95" i="19"/>
  <c r="Z94" i="19"/>
  <c r="Z109" i="19"/>
  <c r="AB109" i="19" s="1"/>
  <c r="Z113" i="19"/>
  <c r="AB113" i="19" s="1"/>
  <c r="AH103" i="15"/>
  <c r="AJ103" i="15" s="1"/>
  <c r="AH91" i="18"/>
  <c r="AD99" i="18"/>
  <c r="AP95" i="18"/>
  <c r="V111" i="16"/>
  <c r="AD112" i="16"/>
  <c r="AD91" i="19"/>
  <c r="AD108" i="19"/>
  <c r="AF108" i="19" s="1"/>
  <c r="AD117" i="19"/>
  <c r="AH102" i="15"/>
  <c r="AH111" i="16"/>
  <c r="AJ111" i="16" s="1"/>
  <c r="J105" i="15"/>
  <c r="L105" i="15" s="1"/>
  <c r="F118" i="18"/>
  <c r="H118" i="18" s="1"/>
  <c r="V119" i="16"/>
  <c r="X119" i="16" s="1"/>
  <c r="F102" i="19"/>
  <c r="F93" i="19"/>
  <c r="F109" i="19"/>
  <c r="F107" i="19"/>
  <c r="AL98" i="19"/>
  <c r="AL91" i="19"/>
  <c r="AL110" i="19"/>
  <c r="AL111" i="19"/>
  <c r="AN111" i="19" s="1"/>
  <c r="J92" i="19"/>
  <c r="J105" i="19"/>
  <c r="L105" i="19" s="1"/>
  <c r="J118" i="19"/>
  <c r="L118" i="19" s="1"/>
  <c r="AL105" i="15"/>
  <c r="AN105" i="15" s="1"/>
  <c r="AT106" i="18"/>
  <c r="AV106" i="18" s="1"/>
  <c r="AH117" i="16"/>
  <c r="J113" i="15"/>
  <c r="L113" i="15" s="1"/>
  <c r="F99" i="18"/>
  <c r="V101" i="16"/>
  <c r="R103" i="19"/>
  <c r="R102" i="19"/>
  <c r="R110" i="19"/>
  <c r="R112" i="19"/>
  <c r="T112" i="19" s="1"/>
  <c r="B92" i="19"/>
  <c r="B115" i="19"/>
  <c r="D115" i="19" s="1"/>
  <c r="B106" i="19"/>
  <c r="D106" i="19" s="1"/>
  <c r="N90" i="16"/>
  <c r="P90" i="16" s="1"/>
  <c r="AT90" i="18"/>
  <c r="AV90" i="18" s="1"/>
  <c r="AH108" i="16"/>
  <c r="AJ108" i="16" s="1"/>
  <c r="J99" i="15"/>
  <c r="F102" i="18"/>
  <c r="B90" i="16"/>
  <c r="AH102" i="19"/>
  <c r="AH99" i="19"/>
  <c r="AH109" i="19"/>
  <c r="AH107" i="19"/>
  <c r="AL97" i="15"/>
  <c r="AT94" i="18"/>
  <c r="AD113" i="18"/>
  <c r="AF113" i="18" s="1"/>
  <c r="AP102" i="18"/>
  <c r="F101" i="16"/>
  <c r="N92" i="19"/>
  <c r="N108" i="19"/>
  <c r="P108" i="19" s="1"/>
  <c r="N106" i="19"/>
  <c r="P106" i="19" s="1"/>
  <c r="AL100" i="28"/>
  <c r="AH113" i="28"/>
  <c r="B118" i="28"/>
  <c r="F108" i="29"/>
  <c r="R115" i="28"/>
  <c r="V104" i="28"/>
  <c r="F112" i="28"/>
  <c r="AH118" i="28"/>
  <c r="B111" i="28"/>
  <c r="F94" i="29"/>
  <c r="R105" i="28"/>
  <c r="T105" i="28" s="1"/>
  <c r="V117" i="28"/>
  <c r="X117" i="28" s="1"/>
  <c r="B94" i="28"/>
  <c r="AD106" i="28"/>
  <c r="AF106" i="28" s="1"/>
  <c r="AH117" i="28"/>
  <c r="AJ117" i="28" s="1"/>
  <c r="B113" i="28"/>
  <c r="AP112" i="28"/>
  <c r="AT116" i="28"/>
  <c r="V114" i="28"/>
  <c r="AH102" i="28"/>
  <c r="AD99" i="28"/>
  <c r="AH100" i="28"/>
  <c r="B98" i="28"/>
  <c r="F110" i="29"/>
  <c r="H110" i="29" s="1"/>
  <c r="R118" i="28"/>
  <c r="T118" i="28" s="1"/>
  <c r="F113" i="29"/>
  <c r="H113" i="29" s="1"/>
  <c r="Z111" i="28"/>
  <c r="AB111" i="28" s="1"/>
  <c r="J92" i="28"/>
  <c r="AP105" i="28"/>
  <c r="AR105" i="28" s="1"/>
  <c r="N101" i="28"/>
  <c r="F110" i="28"/>
  <c r="J107" i="28"/>
  <c r="AD97" i="28"/>
  <c r="AH96" i="28"/>
  <c r="B93" i="28"/>
  <c r="F117" i="29"/>
  <c r="H117" i="29" s="1"/>
  <c r="R119" i="28"/>
  <c r="T119" i="28" s="1"/>
  <c r="V101" i="28"/>
  <c r="F91" i="28"/>
  <c r="AH108" i="28"/>
  <c r="AJ108" i="28" s="1"/>
  <c r="B110" i="28"/>
  <c r="D110" i="28" s="1"/>
  <c r="F102" i="29"/>
  <c r="AT118" i="28"/>
  <c r="AV118" i="28" s="1"/>
  <c r="F95" i="28"/>
  <c r="AP101" i="28"/>
  <c r="AT109" i="28"/>
  <c r="N108" i="15"/>
  <c r="V99" i="19"/>
  <c r="V98" i="19"/>
  <c r="V119" i="19"/>
  <c r="X119" i="19" s="1"/>
  <c r="V107" i="19"/>
  <c r="X107" i="19" s="1"/>
  <c r="AL117" i="15"/>
  <c r="AT110" i="18"/>
  <c r="AV110" i="18" s="1"/>
  <c r="AH119" i="16"/>
  <c r="AJ119" i="16" s="1"/>
  <c r="J110" i="15"/>
  <c r="L110" i="15" s="1"/>
  <c r="F113" i="18"/>
  <c r="H113" i="18" s="1"/>
  <c r="V93" i="16"/>
  <c r="AP96" i="19"/>
  <c r="AP93" i="19"/>
  <c r="AP119" i="19"/>
  <c r="AP113" i="19"/>
  <c r="AH96" i="15"/>
  <c r="AH104" i="18"/>
  <c r="AJ104" i="18" s="1"/>
  <c r="AD97" i="18"/>
  <c r="AP93" i="18"/>
  <c r="V116" i="16"/>
  <c r="X116" i="16" s="1"/>
  <c r="Z91" i="16"/>
  <c r="AT103" i="19"/>
  <c r="AV103" i="19" s="1"/>
  <c r="AT116" i="19"/>
  <c r="AV116" i="19" s="1"/>
  <c r="AT118" i="19"/>
  <c r="AV118" i="19" s="1"/>
  <c r="Z93" i="19"/>
  <c r="Z92" i="19"/>
  <c r="Z108" i="19"/>
  <c r="AL111" i="15"/>
  <c r="AT118" i="18"/>
  <c r="AH106" i="16"/>
  <c r="AJ106" i="16" s="1"/>
  <c r="J109" i="15"/>
  <c r="F114" i="18"/>
  <c r="H114" i="18" s="1"/>
  <c r="V107" i="16"/>
  <c r="X107" i="16" s="1"/>
  <c r="N112" i="18"/>
  <c r="P112" i="18" s="1"/>
  <c r="AD104" i="19"/>
  <c r="AF104" i="19" s="1"/>
  <c r="AD115" i="19"/>
  <c r="AF115" i="19" s="1"/>
  <c r="AD118" i="19"/>
  <c r="AF118" i="19" s="1"/>
  <c r="AL109" i="15"/>
  <c r="AN109" i="15" s="1"/>
  <c r="AT107" i="18"/>
  <c r="AV107" i="18" s="1"/>
  <c r="AH115" i="16"/>
  <c r="J107" i="15"/>
  <c r="F96" i="18"/>
  <c r="V99" i="16"/>
  <c r="F100" i="19"/>
  <c r="F103" i="19"/>
  <c r="H103" i="19" s="1"/>
  <c r="F108" i="19"/>
  <c r="H108" i="19" s="1"/>
  <c r="F112" i="19"/>
  <c r="H112" i="19" s="1"/>
  <c r="AL96" i="19"/>
  <c r="AL95" i="19"/>
  <c r="AL105" i="19"/>
  <c r="AN105" i="19" s="1"/>
  <c r="AL113" i="19"/>
  <c r="AN113" i="19" s="1"/>
  <c r="J103" i="19"/>
  <c r="L103" i="19" s="1"/>
  <c r="J119" i="19"/>
  <c r="L119" i="19" s="1"/>
  <c r="J106" i="19"/>
  <c r="AL107" i="15"/>
  <c r="AT113" i="18"/>
  <c r="AH100" i="16"/>
  <c r="J97" i="15"/>
  <c r="F100" i="18"/>
  <c r="V104" i="16"/>
  <c r="X104" i="16" s="1"/>
  <c r="R101" i="19"/>
  <c r="R100" i="19"/>
  <c r="R115" i="19"/>
  <c r="T115" i="19" s="1"/>
  <c r="R114" i="19"/>
  <c r="T114" i="19" s="1"/>
  <c r="B103" i="19"/>
  <c r="D103" i="19" s="1"/>
  <c r="B116" i="19"/>
  <c r="B118" i="19"/>
  <c r="D118" i="19" s="1"/>
  <c r="AL112" i="15"/>
  <c r="AT117" i="18"/>
  <c r="AH105" i="16"/>
  <c r="J104" i="15"/>
  <c r="F112" i="16"/>
  <c r="B119" i="16"/>
  <c r="D119" i="16" s="1"/>
  <c r="AH100" i="19"/>
  <c r="AH97" i="19"/>
  <c r="AH108" i="19"/>
  <c r="AJ108" i="19" s="1"/>
  <c r="AH111" i="19"/>
  <c r="AJ111" i="19" s="1"/>
  <c r="AL104" i="15"/>
  <c r="AN104" i="15" s="1"/>
  <c r="AH106" i="18"/>
  <c r="AJ106" i="18" s="1"/>
  <c r="AD93" i="18"/>
  <c r="F119" i="18"/>
  <c r="H119" i="18" s="1"/>
  <c r="V113" i="16"/>
  <c r="N103" i="19"/>
  <c r="N115" i="19"/>
  <c r="N118" i="19"/>
  <c r="AD110" i="28"/>
  <c r="AH111" i="28"/>
  <c r="AJ111" i="28" s="1"/>
  <c r="B92" i="28"/>
  <c r="F112" i="29"/>
  <c r="H112" i="29" s="1"/>
  <c r="R108" i="28"/>
  <c r="T108" i="28" s="1"/>
  <c r="V105" i="28"/>
  <c r="X105" i="28" s="1"/>
  <c r="AD103" i="28"/>
  <c r="AF103" i="28" s="1"/>
  <c r="AH119" i="28"/>
  <c r="AJ119" i="28" s="1"/>
  <c r="B95" i="28"/>
  <c r="F118" i="29"/>
  <c r="H118" i="29" s="1"/>
  <c r="R112" i="28"/>
  <c r="V102" i="28"/>
  <c r="AP113" i="28"/>
  <c r="AD100" i="28"/>
  <c r="AH110" i="28"/>
  <c r="AJ110" i="28" s="1"/>
  <c r="B119" i="28"/>
  <c r="F100" i="29"/>
  <c r="R117" i="28"/>
  <c r="T117" i="28" s="1"/>
  <c r="V112" i="28"/>
  <c r="X112" i="28" s="1"/>
  <c r="B97" i="28"/>
  <c r="Z113" i="28"/>
  <c r="AB113" i="28" s="1"/>
  <c r="J117" i="28"/>
  <c r="L117" i="28" s="1"/>
  <c r="AL114" i="28"/>
  <c r="AN114" i="28" s="1"/>
  <c r="V97" i="19"/>
  <c r="V92" i="19"/>
  <c r="V117" i="19"/>
  <c r="V111" i="19"/>
  <c r="AL108" i="15"/>
  <c r="AT96" i="18"/>
  <c r="AH92" i="16"/>
  <c r="J108" i="15"/>
  <c r="L108" i="15" s="1"/>
  <c r="F92" i="18"/>
  <c r="V96" i="16"/>
  <c r="AP94" i="19"/>
  <c r="AP91" i="19"/>
  <c r="AP118" i="19"/>
  <c r="AR118" i="19" s="1"/>
  <c r="AL90" i="15"/>
  <c r="AN90" i="15" s="1"/>
  <c r="AT114" i="18"/>
  <c r="AV114" i="18" s="1"/>
  <c r="AH112" i="16"/>
  <c r="J111" i="15"/>
  <c r="F109" i="18"/>
  <c r="V115" i="16"/>
  <c r="AT104" i="19"/>
  <c r="AT101" i="19"/>
  <c r="AT105" i="19"/>
  <c r="AV105" i="19" s="1"/>
  <c r="AT107" i="19"/>
  <c r="AV107" i="19" s="1"/>
  <c r="Z91" i="19"/>
  <c r="Z116" i="19"/>
  <c r="AB116" i="19" s="1"/>
  <c r="Z110" i="19"/>
  <c r="AB110" i="19" s="1"/>
  <c r="AL113" i="15"/>
  <c r="AN113" i="15" s="1"/>
  <c r="AT105" i="18"/>
  <c r="AV105" i="18" s="1"/>
  <c r="AH118" i="16"/>
  <c r="AJ118" i="16" s="1"/>
  <c r="J117" i="15"/>
  <c r="F116" i="18"/>
  <c r="V97" i="16"/>
  <c r="AD103" i="19"/>
  <c r="AD102" i="19"/>
  <c r="AD116" i="19"/>
  <c r="AD107" i="19"/>
  <c r="AF107" i="19" s="1"/>
  <c r="AL106" i="15"/>
  <c r="AN106" i="15" s="1"/>
  <c r="AT108" i="18"/>
  <c r="AV108" i="18" s="1"/>
  <c r="AH98" i="16"/>
  <c r="J95" i="15"/>
  <c r="F98" i="18"/>
  <c r="V102" i="16"/>
  <c r="F98" i="19"/>
  <c r="F97" i="19"/>
  <c r="F115" i="19"/>
  <c r="F111" i="19"/>
  <c r="AL94" i="19"/>
  <c r="AL101" i="19"/>
  <c r="AL119" i="19"/>
  <c r="J104" i="19"/>
  <c r="L104" i="19" s="1"/>
  <c r="J101" i="19"/>
  <c r="J117" i="19"/>
  <c r="L117" i="19" s="1"/>
  <c r="J113" i="19"/>
  <c r="L113" i="19" s="1"/>
  <c r="AL94" i="15"/>
  <c r="AT103" i="18"/>
  <c r="AV103" i="18" s="1"/>
  <c r="AH103" i="16"/>
  <c r="AJ103" i="16" s="1"/>
  <c r="J103" i="15"/>
  <c r="L103" i="15" s="1"/>
  <c r="F106" i="16"/>
  <c r="B114" i="16"/>
  <c r="R99" i="19"/>
  <c r="R98" i="19"/>
  <c r="R105" i="19"/>
  <c r="T105" i="19" s="1"/>
  <c r="R107" i="19"/>
  <c r="T107" i="19" s="1"/>
  <c r="B104" i="19"/>
  <c r="D104" i="19" s="1"/>
  <c r="B101" i="19"/>
  <c r="B110" i="19"/>
  <c r="D110" i="19" s="1"/>
  <c r="B112" i="19"/>
  <c r="D112" i="19" s="1"/>
  <c r="AL115" i="15"/>
  <c r="AN115" i="15" s="1"/>
  <c r="AT91" i="18"/>
  <c r="AH102" i="16"/>
  <c r="AP117" i="18"/>
  <c r="AR117" i="18" s="1"/>
  <c r="F119" i="16"/>
  <c r="B91" i="16"/>
  <c r="AH98" i="19"/>
  <c r="AH95" i="19"/>
  <c r="AH115" i="19"/>
  <c r="AH113" i="19"/>
  <c r="AJ113" i="19" s="1"/>
  <c r="AH117" i="15"/>
  <c r="AJ117" i="15" s="1"/>
  <c r="AH116" i="18"/>
  <c r="AJ116" i="18" s="1"/>
  <c r="J115" i="15"/>
  <c r="L115" i="15" s="1"/>
  <c r="F112" i="18"/>
  <c r="H112" i="18" s="1"/>
  <c r="V105" i="16"/>
  <c r="X105" i="16" s="1"/>
  <c r="N104" i="19"/>
  <c r="P104" i="19" s="1"/>
  <c r="N101" i="19"/>
  <c r="N105" i="19"/>
  <c r="P105" i="19" s="1"/>
  <c r="N111" i="19"/>
  <c r="AD111" i="28"/>
  <c r="AH101" i="28"/>
  <c r="AL103" i="28"/>
  <c r="N105" i="28"/>
  <c r="R100" i="28"/>
  <c r="V97" i="28"/>
  <c r="AD112" i="28"/>
  <c r="AF112" i="28" s="1"/>
  <c r="AH99" i="28"/>
  <c r="AL115" i="28"/>
  <c r="AN115" i="28" s="1"/>
  <c r="N108" i="28"/>
  <c r="P108" i="28" s="1"/>
  <c r="R93" i="28"/>
  <c r="V95" i="28"/>
  <c r="N118" i="28"/>
  <c r="P118" i="28" s="1"/>
  <c r="AD102" i="28"/>
  <c r="AH93" i="28"/>
  <c r="B100" i="28"/>
  <c r="F111" i="29"/>
  <c r="R106" i="28"/>
  <c r="V93" i="28"/>
  <c r="N117" i="28"/>
  <c r="P117" i="28" s="1"/>
  <c r="Z119" i="28"/>
  <c r="AB119" i="28" s="1"/>
  <c r="J110" i="28"/>
  <c r="L110" i="28" s="1"/>
  <c r="AL116" i="28"/>
  <c r="AN116" i="28" s="1"/>
  <c r="N111" i="28"/>
  <c r="P111" i="28" s="1"/>
  <c r="F114" i="28"/>
  <c r="H114" i="28" s="1"/>
  <c r="AD114" i="28"/>
  <c r="AF114" i="28" s="1"/>
  <c r="AH115" i="28"/>
  <c r="AJ115" i="28" s="1"/>
  <c r="B109" i="28"/>
  <c r="F93" i="29"/>
  <c r="AT110" i="28"/>
  <c r="F97" i="28"/>
  <c r="F114" i="29"/>
  <c r="Z104" i="28"/>
  <c r="J108" i="28"/>
  <c r="L108" i="28" s="1"/>
  <c r="AL111" i="28"/>
  <c r="AN111" i="28" s="1"/>
  <c r="N116" i="28"/>
  <c r="F103" i="28"/>
  <c r="H103" i="28" s="1"/>
  <c r="AP97" i="28"/>
  <c r="AD118" i="28"/>
  <c r="AF118" i="28" s="1"/>
  <c r="AH98" i="28"/>
  <c r="AL104" i="28"/>
  <c r="AN104" i="28" s="1"/>
  <c r="F115" i="29"/>
  <c r="R113" i="28"/>
  <c r="V118" i="28"/>
  <c r="Z117" i="28"/>
  <c r="AH94" i="28"/>
  <c r="V95" i="19"/>
  <c r="V102" i="19"/>
  <c r="V109" i="19"/>
  <c r="X109" i="19" s="1"/>
  <c r="V113" i="19"/>
  <c r="X113" i="19" s="1"/>
  <c r="AL98" i="15"/>
  <c r="AT100" i="18"/>
  <c r="AH95" i="16"/>
  <c r="J94" i="15"/>
  <c r="F93" i="18"/>
  <c r="B106" i="16"/>
  <c r="AP92" i="19"/>
  <c r="AP108" i="19"/>
  <c r="AP117" i="19"/>
  <c r="AL119" i="15"/>
  <c r="AT112" i="18"/>
  <c r="AH107" i="16"/>
  <c r="AJ107" i="16" s="1"/>
  <c r="J119" i="15"/>
  <c r="L119" i="15" s="1"/>
  <c r="F108" i="18"/>
  <c r="H108" i="18" s="1"/>
  <c r="V95" i="16"/>
  <c r="AT102" i="19"/>
  <c r="AT99" i="19"/>
  <c r="AT109" i="19"/>
  <c r="AV109" i="19" s="1"/>
  <c r="AT113" i="19"/>
  <c r="AV113" i="19" s="1"/>
  <c r="Z104" i="19"/>
  <c r="Z115" i="19"/>
  <c r="Z118" i="19"/>
  <c r="AL103" i="15"/>
  <c r="AT99" i="18"/>
  <c r="AH96" i="16"/>
  <c r="J93" i="15"/>
  <c r="F90" i="18"/>
  <c r="H90" i="18" s="1"/>
  <c r="V100" i="16"/>
  <c r="AD101" i="19"/>
  <c r="AD100" i="19"/>
  <c r="AD110" i="19"/>
  <c r="AF110" i="19" s="1"/>
  <c r="AD111" i="19"/>
  <c r="AF111" i="19" s="1"/>
  <c r="AL92" i="15"/>
  <c r="AT101" i="18"/>
  <c r="AH101" i="16"/>
  <c r="J102" i="15"/>
  <c r="F116" i="16"/>
  <c r="B111" i="16"/>
  <c r="D111" i="16" s="1"/>
  <c r="F96" i="19"/>
  <c r="F101" i="19"/>
  <c r="F116" i="19"/>
  <c r="F113" i="19"/>
  <c r="H113" i="19" s="1"/>
  <c r="AL92" i="19"/>
  <c r="AL106" i="19"/>
  <c r="AN106" i="19" s="1"/>
  <c r="AL117" i="19"/>
  <c r="AN117" i="19" s="1"/>
  <c r="J102" i="19"/>
  <c r="J99" i="19"/>
  <c r="J108" i="19"/>
  <c r="J107" i="19"/>
  <c r="AL96" i="15"/>
  <c r="AH109" i="18"/>
  <c r="AD115" i="18"/>
  <c r="AP119" i="18"/>
  <c r="AR119" i="18" s="1"/>
  <c r="F107" i="16"/>
  <c r="H107" i="16" s="1"/>
  <c r="B109" i="16"/>
  <c r="D109" i="16" s="1"/>
  <c r="R97" i="19"/>
  <c r="R96" i="19"/>
  <c r="R108" i="19"/>
  <c r="T108" i="19" s="1"/>
  <c r="R111" i="19"/>
  <c r="T111" i="19" s="1"/>
  <c r="B102" i="19"/>
  <c r="B99" i="19"/>
  <c r="B105" i="19"/>
  <c r="B107" i="19"/>
  <c r="AL99" i="15"/>
  <c r="AT92" i="18"/>
  <c r="AD106" i="18"/>
  <c r="AP108" i="18"/>
  <c r="AR108" i="18" s="1"/>
  <c r="F96" i="16"/>
  <c r="B93" i="16"/>
  <c r="AH96" i="19"/>
  <c r="AH93" i="19"/>
  <c r="AH110" i="19"/>
  <c r="AJ110" i="19" s="1"/>
  <c r="AH114" i="19"/>
  <c r="AJ114" i="19" s="1"/>
  <c r="AH108" i="15"/>
  <c r="AJ108" i="15" s="1"/>
  <c r="AH98" i="18"/>
  <c r="J114" i="15"/>
  <c r="F97" i="18"/>
  <c r="V92" i="16"/>
  <c r="N102" i="19"/>
  <c r="N99" i="19"/>
  <c r="N119" i="19"/>
  <c r="P119" i="19" s="1"/>
  <c r="N107" i="19"/>
  <c r="P107" i="19" s="1"/>
  <c r="AD95" i="28"/>
  <c r="J103" i="28"/>
  <c r="L103" i="28" s="1"/>
  <c r="AL107" i="28"/>
  <c r="AN107" i="28" s="1"/>
  <c r="N114" i="28"/>
  <c r="P114" i="28" s="1"/>
  <c r="R92" i="28"/>
  <c r="V92" i="28"/>
  <c r="AD119" i="28"/>
  <c r="AF119" i="28" s="1"/>
  <c r="J115" i="28"/>
  <c r="AL112" i="28"/>
  <c r="N107" i="28"/>
  <c r="R98" i="28"/>
  <c r="AP98" i="28"/>
  <c r="R103" i="28"/>
  <c r="T103" i="28" s="1"/>
  <c r="Z110" i="28"/>
  <c r="AB110" i="28" s="1"/>
  <c r="J105" i="28"/>
  <c r="L105" i="28" s="1"/>
  <c r="AL105" i="28"/>
  <c r="F107" i="29"/>
  <c r="H107" i="29" s="1"/>
  <c r="R96" i="28"/>
  <c r="V91" i="28"/>
  <c r="R97" i="28"/>
  <c r="Z93" i="28"/>
  <c r="J96" i="28"/>
  <c r="AP103" i="28"/>
  <c r="V93" i="19"/>
  <c r="V96" i="19"/>
  <c r="V118" i="19"/>
  <c r="AH105" i="15"/>
  <c r="AH90" i="18"/>
  <c r="AJ90" i="18" s="1"/>
  <c r="AD109" i="18"/>
  <c r="AF109" i="18" s="1"/>
  <c r="AP106" i="18"/>
  <c r="AR106" i="18" s="1"/>
  <c r="F108" i="16"/>
  <c r="H108" i="16" s="1"/>
  <c r="B115" i="16"/>
  <c r="D115" i="16" s="1"/>
  <c r="AP103" i="19"/>
  <c r="AR103" i="19" s="1"/>
  <c r="AP109" i="19"/>
  <c r="AR109" i="19" s="1"/>
  <c r="AP110" i="19"/>
  <c r="AR110" i="19" s="1"/>
  <c r="AL91" i="15"/>
  <c r="AT97" i="18"/>
  <c r="AH94" i="16"/>
  <c r="J91" i="15"/>
  <c r="F94" i="18"/>
  <c r="V98" i="16"/>
  <c r="AT100" i="19"/>
  <c r="AT97" i="19"/>
  <c r="AT106" i="19"/>
  <c r="AV106" i="19" s="1"/>
  <c r="AT111" i="19"/>
  <c r="AV111" i="19" s="1"/>
  <c r="Z103" i="19"/>
  <c r="AB103" i="19" s="1"/>
  <c r="Z102" i="19"/>
  <c r="Z105" i="19"/>
  <c r="AB105" i="19" s="1"/>
  <c r="Z112" i="19"/>
  <c r="AB112" i="19" s="1"/>
  <c r="AL93" i="15"/>
  <c r="AT104" i="18"/>
  <c r="AH99" i="16"/>
  <c r="J100" i="15"/>
  <c r="F90" i="16"/>
  <c r="B108" i="16"/>
  <c r="D108" i="16" s="1"/>
  <c r="AD99" i="19"/>
  <c r="AD98" i="19"/>
  <c r="AD105" i="19"/>
  <c r="AF105" i="19" s="1"/>
  <c r="AD113" i="19"/>
  <c r="AF113" i="19" s="1"/>
  <c r="AL95" i="15"/>
  <c r="AH112" i="18"/>
  <c r="AJ112" i="18" s="1"/>
  <c r="AD119" i="18"/>
  <c r="AF119" i="18" s="1"/>
  <c r="AP115" i="18"/>
  <c r="AR115" i="18" s="1"/>
  <c r="F114" i="16"/>
  <c r="H114" i="16" s="1"/>
  <c r="B105" i="16"/>
  <c r="F94" i="19"/>
  <c r="F91" i="19"/>
  <c r="F110" i="19"/>
  <c r="F90" i="19"/>
  <c r="AL99" i="19"/>
  <c r="AL109" i="19"/>
  <c r="AL118" i="19"/>
  <c r="J100" i="19"/>
  <c r="J97" i="19"/>
  <c r="J109" i="19"/>
  <c r="L109" i="19" s="1"/>
  <c r="J112" i="19"/>
  <c r="AH111" i="15"/>
  <c r="AJ111" i="15" s="1"/>
  <c r="AH108" i="18"/>
  <c r="AJ108" i="18" s="1"/>
  <c r="AD105" i="18"/>
  <c r="AP105" i="18"/>
  <c r="F94" i="16"/>
  <c r="B104" i="16"/>
  <c r="R95" i="19"/>
  <c r="R94" i="19"/>
  <c r="R119" i="19"/>
  <c r="T119" i="19" s="1"/>
  <c r="R113" i="19"/>
  <c r="T113" i="19" s="1"/>
  <c r="B100" i="19"/>
  <c r="B97" i="19"/>
  <c r="B119" i="19"/>
  <c r="D119" i="19" s="1"/>
  <c r="B111" i="19"/>
  <c r="D111" i="19" s="1"/>
  <c r="AL102" i="15"/>
  <c r="AH118" i="18"/>
  <c r="AD116" i="18"/>
  <c r="AP100" i="18"/>
  <c r="F99" i="16"/>
  <c r="N115" i="15"/>
  <c r="AH94" i="19"/>
  <c r="AH91" i="19"/>
  <c r="AH117" i="19"/>
  <c r="AJ117" i="19" s="1"/>
  <c r="AH91" i="15"/>
  <c r="AH114" i="16"/>
  <c r="AJ114" i="16" s="1"/>
  <c r="J101" i="15"/>
  <c r="F104" i="18"/>
  <c r="H104" i="18" s="1"/>
  <c r="B116" i="16"/>
  <c r="D116" i="16" s="1"/>
  <c r="N100" i="19"/>
  <c r="N97" i="19"/>
  <c r="N116" i="19"/>
  <c r="N113" i="19"/>
  <c r="Z115" i="28"/>
  <c r="J113" i="28"/>
  <c r="AP107" i="28"/>
  <c r="AR107" i="28" s="1"/>
  <c r="N93" i="28"/>
  <c r="F108" i="28"/>
  <c r="H108" i="28" s="1"/>
  <c r="AP96" i="28"/>
  <c r="AD93" i="28"/>
  <c r="J116" i="28"/>
  <c r="L116" i="28" s="1"/>
  <c r="AL92" i="28"/>
  <c r="N102" i="28"/>
  <c r="F113" i="28"/>
  <c r="H113" i="28" s="1"/>
  <c r="AP93" i="28"/>
  <c r="F98" i="28"/>
  <c r="Z118" i="28"/>
  <c r="J118" i="28"/>
  <c r="AL106" i="28"/>
  <c r="AN106" i="28" s="1"/>
  <c r="N113" i="28"/>
  <c r="P113" i="28" s="1"/>
  <c r="R94" i="28"/>
  <c r="AP102" i="28"/>
  <c r="V119" i="28"/>
  <c r="X119" i="28" s="1"/>
  <c r="AL96" i="28"/>
  <c r="J94" i="28"/>
  <c r="AP116" i="28"/>
  <c r="AR116" i="28" s="1"/>
  <c r="AT108" i="28"/>
  <c r="F102" i="28"/>
  <c r="AD98" i="28"/>
  <c r="AH92" i="28"/>
  <c r="B102" i="28"/>
  <c r="F106" i="29"/>
  <c r="R116" i="28"/>
  <c r="V116" i="28"/>
  <c r="X116" i="28" s="1"/>
  <c r="R109" i="28"/>
  <c r="T109" i="28" s="1"/>
  <c r="Z92" i="28"/>
  <c r="J101" i="28"/>
  <c r="AP118" i="28"/>
  <c r="AR118" i="28" s="1"/>
  <c r="N96" i="28"/>
  <c r="F100" i="28"/>
  <c r="J106" i="28"/>
  <c r="L106" i="28" s="1"/>
  <c r="Z108" i="28"/>
  <c r="AB108" i="28" s="1"/>
  <c r="J109" i="28"/>
  <c r="L109" i="28" s="1"/>
  <c r="AL109" i="28"/>
  <c r="N110" i="28"/>
  <c r="R101" i="28"/>
  <c r="V99" i="28"/>
  <c r="AH114" i="28"/>
  <c r="R98" i="29"/>
  <c r="V91" i="19"/>
  <c r="V106" i="19"/>
  <c r="X106" i="19" s="1"/>
  <c r="V116" i="19"/>
  <c r="X116" i="19" s="1"/>
  <c r="AH107" i="15"/>
  <c r="AJ107" i="15" s="1"/>
  <c r="AH117" i="18"/>
  <c r="AJ117" i="18" s="1"/>
  <c r="AD111" i="18"/>
  <c r="AF111" i="18" s="1"/>
  <c r="AP112" i="18"/>
  <c r="AR112" i="18" s="1"/>
  <c r="F109" i="16"/>
  <c r="B96" i="16"/>
  <c r="AP104" i="19"/>
  <c r="AP101" i="19"/>
  <c r="AP116" i="19"/>
  <c r="AP112" i="19"/>
  <c r="AL100" i="15"/>
  <c r="AT102" i="18"/>
  <c r="AH97" i="16"/>
  <c r="J98" i="15"/>
  <c r="F95" i="18"/>
  <c r="B110" i="16"/>
  <c r="D110" i="16" s="1"/>
  <c r="AT98" i="19"/>
  <c r="AT95" i="19"/>
  <c r="AT108" i="19"/>
  <c r="AT112" i="19"/>
  <c r="Z101" i="19"/>
  <c r="Z100" i="19"/>
  <c r="Z119" i="19"/>
  <c r="Z114" i="19"/>
  <c r="AH118" i="15"/>
  <c r="AJ118" i="15" s="1"/>
  <c r="AH115" i="18"/>
  <c r="AJ115" i="18" s="1"/>
  <c r="AD118" i="18"/>
  <c r="AF118" i="18" s="1"/>
  <c r="AP111" i="18"/>
  <c r="AR111" i="18" s="1"/>
  <c r="F113" i="16"/>
  <c r="H113" i="16" s="1"/>
  <c r="B117" i="16"/>
  <c r="D117" i="16" s="1"/>
  <c r="AD97" i="19"/>
  <c r="AD96" i="19"/>
  <c r="AD119" i="19"/>
  <c r="AF119" i="19" s="1"/>
  <c r="AD112" i="19"/>
  <c r="AH106" i="15"/>
  <c r="AH107" i="18"/>
  <c r="AD108" i="18"/>
  <c r="AP113" i="18"/>
  <c r="F92" i="16"/>
  <c r="B102" i="16"/>
  <c r="F92" i="19"/>
  <c r="F105" i="19"/>
  <c r="H105" i="19" s="1"/>
  <c r="F106" i="19"/>
  <c r="H106" i="19" s="1"/>
  <c r="AL104" i="19"/>
  <c r="AN104" i="19" s="1"/>
  <c r="AL93" i="19"/>
  <c r="AL108" i="19"/>
  <c r="AN108" i="19" s="1"/>
  <c r="AL114" i="19"/>
  <c r="AN114" i="19" s="1"/>
  <c r="J98" i="19"/>
  <c r="J95" i="19"/>
  <c r="J116" i="19"/>
  <c r="J111" i="19"/>
  <c r="AH110" i="15"/>
  <c r="AJ110" i="15" s="1"/>
  <c r="AH101" i="18"/>
  <c r="AD104" i="18"/>
  <c r="AF104" i="18" s="1"/>
  <c r="AP98" i="18"/>
  <c r="F97" i="16"/>
  <c r="N90" i="15"/>
  <c r="P90" i="15" s="1"/>
  <c r="R93" i="19"/>
  <c r="R92" i="19"/>
  <c r="R117" i="19"/>
  <c r="T117" i="19" s="1"/>
  <c r="B98" i="19"/>
  <c r="B95" i="19"/>
  <c r="B117" i="19"/>
  <c r="B113" i="19"/>
  <c r="AH109" i="15"/>
  <c r="AH105" i="18"/>
  <c r="AD91" i="18"/>
  <c r="F115" i="18"/>
  <c r="H115" i="18" s="1"/>
  <c r="V114" i="16"/>
  <c r="X114" i="16" s="1"/>
  <c r="AD97" i="16"/>
  <c r="AH92" i="19"/>
  <c r="AH105" i="19"/>
  <c r="AJ105" i="19" s="1"/>
  <c r="AH118" i="19"/>
  <c r="AJ118" i="19" s="1"/>
  <c r="AT115" i="18"/>
  <c r="AV115" i="18" s="1"/>
  <c r="AH109" i="16"/>
  <c r="AJ109" i="16" s="1"/>
  <c r="AP90" i="18"/>
  <c r="F111" i="16"/>
  <c r="B107" i="16"/>
  <c r="N98" i="19"/>
  <c r="N95" i="19"/>
  <c r="N117" i="19"/>
  <c r="P117" i="19" s="1"/>
  <c r="N112" i="19"/>
  <c r="P112" i="19" s="1"/>
  <c r="Z107" i="28"/>
  <c r="AB107" i="28" s="1"/>
  <c r="J99" i="28"/>
  <c r="AP119" i="28"/>
  <c r="AR119" i="28" s="1"/>
  <c r="N94" i="28"/>
  <c r="F116" i="28"/>
  <c r="H116" i="28" s="1"/>
  <c r="AL119" i="28"/>
  <c r="AN119" i="28" s="1"/>
  <c r="Z105" i="28"/>
  <c r="AB105" i="28" s="1"/>
  <c r="J95" i="28"/>
  <c r="AP109" i="28"/>
  <c r="AT104" i="28"/>
  <c r="F118" i="28"/>
  <c r="V94" i="28"/>
  <c r="V109" i="28"/>
  <c r="X109" i="28" s="1"/>
  <c r="Z101" i="28"/>
  <c r="J91" i="28"/>
  <c r="AL91" i="28"/>
  <c r="N109" i="28"/>
  <c r="P109" i="28" s="1"/>
  <c r="F117" i="28"/>
  <c r="H117" i="28" s="1"/>
  <c r="AP92" i="28"/>
  <c r="AD113" i="28"/>
  <c r="AF113" i="28" s="1"/>
  <c r="AH103" i="28"/>
  <c r="AJ103" i="28" s="1"/>
  <c r="B103" i="28"/>
  <c r="AL98" i="28"/>
  <c r="AT117" i="28"/>
  <c r="V108" i="28"/>
  <c r="AD101" i="28"/>
  <c r="AH91" i="28"/>
  <c r="AL108" i="28"/>
  <c r="AN108" i="28" s="1"/>
  <c r="N104" i="28"/>
  <c r="R111" i="28"/>
  <c r="T111" i="28" s="1"/>
  <c r="V96" i="28"/>
  <c r="V98" i="28"/>
  <c r="Z96" i="28"/>
  <c r="B115" i="28"/>
  <c r="D115" i="28" s="1"/>
  <c r="F103" i="29"/>
  <c r="H103" i="29" s="1"/>
  <c r="AT115" i="28"/>
  <c r="F96" i="28"/>
  <c r="AL117" i="28"/>
  <c r="Z116" i="28"/>
  <c r="J112" i="28"/>
  <c r="L112" i="28" s="1"/>
  <c r="AP115" i="28"/>
  <c r="AR115" i="28" s="1"/>
  <c r="N97" i="28"/>
  <c r="F105" i="28"/>
  <c r="H105" i="28" s="1"/>
  <c r="AL102" i="28"/>
  <c r="J98" i="28"/>
  <c r="V100" i="19"/>
  <c r="V115" i="19"/>
  <c r="X115" i="19" s="1"/>
  <c r="V110" i="19"/>
  <c r="X110" i="19" s="1"/>
  <c r="AH92" i="15"/>
  <c r="AH92" i="18"/>
  <c r="AD94" i="18"/>
  <c r="AP101" i="18"/>
  <c r="F102" i="16"/>
  <c r="B99" i="16"/>
  <c r="AP102" i="19"/>
  <c r="AP99" i="19"/>
  <c r="AP115" i="19"/>
  <c r="AP114" i="19"/>
  <c r="AR114" i="19" s="1"/>
  <c r="AH112" i="15"/>
  <c r="AJ112" i="15" s="1"/>
  <c r="AH111" i="18"/>
  <c r="AJ111" i="18" s="1"/>
  <c r="AD107" i="18"/>
  <c r="AP114" i="18"/>
  <c r="AR114" i="18" s="1"/>
  <c r="F115" i="16"/>
  <c r="H115" i="16" s="1"/>
  <c r="B118" i="16"/>
  <c r="AT96" i="19"/>
  <c r="AT93" i="19"/>
  <c r="AT115" i="19"/>
  <c r="AT114" i="19"/>
  <c r="AV114" i="19" s="1"/>
  <c r="Z99" i="19"/>
  <c r="Z98" i="19"/>
  <c r="Z117" i="19"/>
  <c r="AB117" i="19" s="1"/>
  <c r="Z107" i="19"/>
  <c r="AB107" i="19" s="1"/>
  <c r="AH115" i="15"/>
  <c r="AJ115" i="15" s="1"/>
  <c r="AH110" i="18"/>
  <c r="AJ110" i="18" s="1"/>
  <c r="AD110" i="18"/>
  <c r="AF110" i="18" s="1"/>
  <c r="AP116" i="18"/>
  <c r="AR116" i="18" s="1"/>
  <c r="F91" i="16"/>
  <c r="B100" i="16"/>
  <c r="AD95" i="19"/>
  <c r="AD94" i="19"/>
  <c r="AD109" i="19"/>
  <c r="AD114" i="19"/>
  <c r="AH113" i="15"/>
  <c r="AJ113" i="15" s="1"/>
  <c r="AH99" i="18"/>
  <c r="AD102" i="18"/>
  <c r="AP94" i="18"/>
  <c r="F95" i="16"/>
  <c r="AD113" i="16"/>
  <c r="AF113" i="16" s="1"/>
  <c r="F95" i="19"/>
  <c r="F119" i="19"/>
  <c r="H119" i="19" s="1"/>
  <c r="F114" i="19"/>
  <c r="H114" i="19" s="1"/>
  <c r="AL102" i="19"/>
  <c r="AL103" i="19"/>
  <c r="AL115" i="19"/>
  <c r="AL112" i="19"/>
  <c r="J96" i="19"/>
  <c r="J93" i="19"/>
  <c r="J110" i="19"/>
  <c r="L110" i="19" s="1"/>
  <c r="J114" i="19"/>
  <c r="AH100" i="15"/>
  <c r="AH95" i="18"/>
  <c r="AD103" i="18"/>
  <c r="AF103" i="18" s="1"/>
  <c r="F111" i="18"/>
  <c r="H111" i="18" s="1"/>
  <c r="V106" i="16"/>
  <c r="X106" i="16" s="1"/>
  <c r="AD104" i="16"/>
  <c r="AF104" i="16" s="1"/>
  <c r="R91" i="19"/>
  <c r="R109" i="19"/>
  <c r="R106" i="19"/>
  <c r="B96" i="19"/>
  <c r="B93" i="19"/>
  <c r="B109" i="19"/>
  <c r="D109" i="19" s="1"/>
  <c r="B114" i="19"/>
  <c r="D114" i="19" s="1"/>
  <c r="AH116" i="15"/>
  <c r="AH103" i="18"/>
  <c r="AJ103" i="18" s="1"/>
  <c r="J118" i="15"/>
  <c r="L118" i="15" s="1"/>
  <c r="F107" i="18"/>
  <c r="H107" i="18" s="1"/>
  <c r="V109" i="16"/>
  <c r="X109" i="16" s="1"/>
  <c r="R108" i="18"/>
  <c r="T108" i="18" s="1"/>
  <c r="AH103" i="19"/>
  <c r="AJ103" i="19" s="1"/>
  <c r="AH119" i="19"/>
  <c r="AH116" i="19"/>
  <c r="AL118" i="15"/>
  <c r="AT111" i="18"/>
  <c r="AH104" i="16"/>
  <c r="AP109" i="18"/>
  <c r="AR109" i="18" s="1"/>
  <c r="F118" i="16"/>
  <c r="H118" i="16" s="1"/>
  <c r="B92" i="16"/>
  <c r="N96" i="19"/>
  <c r="N93" i="19"/>
  <c r="N110" i="19"/>
  <c r="P110" i="19" s="1"/>
  <c r="N114" i="19"/>
  <c r="P114" i="19" s="1"/>
  <c r="Z102" i="28"/>
  <c r="J100" i="28"/>
  <c r="F98" i="29"/>
  <c r="AT112" i="28"/>
  <c r="F99" i="28"/>
  <c r="F99" i="29"/>
  <c r="Z109" i="28"/>
  <c r="AB109" i="28" s="1"/>
  <c r="J97" i="28"/>
  <c r="AP106" i="28"/>
  <c r="AR106" i="28" s="1"/>
  <c r="AT106" i="28"/>
  <c r="F101" i="28"/>
  <c r="Z114" i="28"/>
  <c r="AB114" i="28" s="1"/>
  <c r="AP100" i="28"/>
  <c r="AL97" i="28"/>
  <c r="J102" i="28"/>
  <c r="AP104" i="28"/>
  <c r="N100" i="28"/>
  <c r="F111" i="28"/>
  <c r="AP91" i="28"/>
  <c r="AD117" i="28"/>
  <c r="AH107" i="28"/>
  <c r="AJ107" i="28" s="1"/>
  <c r="B107" i="28"/>
  <c r="D107" i="28" s="1"/>
  <c r="F91" i="29"/>
  <c r="AL93" i="28"/>
  <c r="V106" i="28"/>
  <c r="X106" i="28" s="1"/>
  <c r="Z103" i="28"/>
  <c r="AB103" i="28" s="1"/>
  <c r="J114" i="28"/>
  <c r="L114" i="28" s="1"/>
  <c r="AL118" i="28"/>
  <c r="AN118" i="28" s="1"/>
  <c r="N106" i="28"/>
  <c r="P106" i="28" s="1"/>
  <c r="R102" i="28"/>
  <c r="AP99" i="28"/>
  <c r="AD108" i="28"/>
  <c r="AH105" i="28"/>
  <c r="B112" i="28"/>
  <c r="F92" i="29"/>
  <c r="AT107" i="28"/>
  <c r="AV107" i="28" s="1"/>
  <c r="V107" i="28"/>
  <c r="X107" i="28" s="1"/>
  <c r="F101" i="29"/>
  <c r="Z98" i="28"/>
  <c r="J93" i="28"/>
  <c r="AP111" i="28"/>
  <c r="AR111" i="28" s="1"/>
  <c r="N95" i="28"/>
  <c r="F106" i="28"/>
  <c r="H106" i="28" s="1"/>
  <c r="AL94" i="28"/>
  <c r="B105" i="28"/>
  <c r="R107" i="29"/>
  <c r="V103" i="19"/>
  <c r="V94" i="19"/>
  <c r="V105" i="19"/>
  <c r="X105" i="19" s="1"/>
  <c r="V112" i="19"/>
  <c r="X112" i="19" s="1"/>
  <c r="AH95" i="15"/>
  <c r="AH102" i="18"/>
  <c r="AD96" i="18"/>
  <c r="AP91" i="18"/>
  <c r="V112" i="16"/>
  <c r="X112" i="16" s="1"/>
  <c r="Z109" i="16"/>
  <c r="AB109" i="16" s="1"/>
  <c r="AP100" i="19"/>
  <c r="AP97" i="19"/>
  <c r="AP106" i="19"/>
  <c r="AP107" i="19"/>
  <c r="AH114" i="15"/>
  <c r="AH114" i="18"/>
  <c r="AD112" i="18"/>
  <c r="AF112" i="18" s="1"/>
  <c r="AP107" i="18"/>
  <c r="AR107" i="18" s="1"/>
  <c r="F105" i="16"/>
  <c r="H105" i="16" s="1"/>
  <c r="B98" i="16"/>
  <c r="AT94" i="19"/>
  <c r="AT91" i="19"/>
  <c r="AT117" i="19"/>
  <c r="AV117" i="19" s="1"/>
  <c r="Z97" i="19"/>
  <c r="Z96" i="19"/>
  <c r="Z106" i="19"/>
  <c r="Z111" i="19"/>
  <c r="AH99" i="15"/>
  <c r="AH97" i="18"/>
  <c r="AD100" i="18"/>
  <c r="AP92" i="18"/>
  <c r="F93" i="16"/>
  <c r="B103" i="16"/>
  <c r="D103" i="16" s="1"/>
  <c r="AD93" i="19"/>
  <c r="AD92" i="19"/>
  <c r="AD106" i="19"/>
  <c r="AF106" i="19" s="1"/>
  <c r="AH98" i="15"/>
  <c r="AH93" i="18"/>
  <c r="AD101" i="18"/>
  <c r="AP96" i="18"/>
  <c r="V108" i="16"/>
  <c r="F104" i="19"/>
  <c r="F99" i="19"/>
  <c r="F117" i="19"/>
  <c r="H117" i="19" s="1"/>
  <c r="F118" i="19"/>
  <c r="H118" i="19" s="1"/>
  <c r="AL100" i="19"/>
  <c r="AL97" i="19"/>
  <c r="AL116" i="19"/>
  <c r="AN116" i="19" s="1"/>
  <c r="AL107" i="19"/>
  <c r="AN107" i="19" s="1"/>
  <c r="J94" i="19"/>
  <c r="J91" i="19"/>
  <c r="J115" i="19"/>
  <c r="L115" i="19" s="1"/>
  <c r="J90" i="19"/>
  <c r="L90" i="19" s="1"/>
  <c r="AH104" i="15"/>
  <c r="AJ104" i="15" s="1"/>
  <c r="AH110" i="16"/>
  <c r="J112" i="15"/>
  <c r="F110" i="18"/>
  <c r="V117" i="16"/>
  <c r="AD117" i="15"/>
  <c r="R104" i="19"/>
  <c r="T104" i="19" s="1"/>
  <c r="R116" i="19"/>
  <c r="T116" i="19" s="1"/>
  <c r="R118" i="19"/>
  <c r="B94" i="19"/>
  <c r="B91" i="19"/>
  <c r="B108" i="19"/>
  <c r="D108" i="19" s="1"/>
  <c r="B90" i="19"/>
  <c r="D90" i="19" s="1"/>
  <c r="AH94" i="15"/>
  <c r="AH96" i="18"/>
  <c r="J96" i="15"/>
  <c r="F101" i="18"/>
  <c r="V103" i="16"/>
  <c r="AH104" i="19"/>
  <c r="AJ104" i="19" s="1"/>
  <c r="AH101" i="19"/>
  <c r="AH106" i="19"/>
  <c r="AJ106" i="19" s="1"/>
  <c r="AH112" i="19"/>
  <c r="AJ112" i="19" s="1"/>
  <c r="AL110" i="15"/>
  <c r="AT93" i="18"/>
  <c r="AD117" i="18"/>
  <c r="AF117" i="18" s="1"/>
  <c r="AP97" i="18"/>
  <c r="F98" i="16"/>
  <c r="B95" i="16"/>
  <c r="N94" i="19"/>
  <c r="N91" i="19"/>
  <c r="N109" i="19"/>
  <c r="AL95" i="28"/>
  <c r="Z94" i="28"/>
  <c r="B116" i="28"/>
  <c r="D116" i="28" s="1"/>
  <c r="F97" i="29"/>
  <c r="AT111" i="28"/>
  <c r="AV111" i="28" s="1"/>
  <c r="F94" i="28"/>
  <c r="N92" i="28"/>
  <c r="Z91" i="28"/>
  <c r="B108" i="28"/>
  <c r="D108" i="28" s="1"/>
  <c r="F95" i="29"/>
  <c r="AT119" i="28"/>
  <c r="AV119" i="28" s="1"/>
  <c r="V113" i="28"/>
  <c r="AH106" i="28"/>
  <c r="AD104" i="28"/>
  <c r="AH104" i="28"/>
  <c r="B104" i="28"/>
  <c r="AP117" i="28"/>
  <c r="AT103" i="28"/>
  <c r="AV103" i="28" s="1"/>
  <c r="F93" i="28"/>
  <c r="Z95" i="28"/>
  <c r="AD96" i="28"/>
  <c r="AH97" i="28"/>
  <c r="B101" i="28"/>
  <c r="F105" i="29"/>
  <c r="H105" i="29" s="1"/>
  <c r="R114" i="28"/>
  <c r="T114" i="28" s="1"/>
  <c r="V100" i="28"/>
  <c r="Z112" i="28"/>
  <c r="J111" i="28"/>
  <c r="AP114" i="28"/>
  <c r="N119" i="28"/>
  <c r="F104" i="28"/>
  <c r="H104" i="28" s="1"/>
  <c r="AD109" i="28"/>
  <c r="AF109" i="28" s="1"/>
  <c r="AD107" i="28"/>
  <c r="AF107" i="28" s="1"/>
  <c r="AH112" i="28"/>
  <c r="AJ112" i="28" s="1"/>
  <c r="B99" i="28"/>
  <c r="F109" i="29"/>
  <c r="H109" i="29" s="1"/>
  <c r="R107" i="28"/>
  <c r="T107" i="28" s="1"/>
  <c r="V111" i="28"/>
  <c r="X111" i="28" s="1"/>
  <c r="N98" i="28"/>
  <c r="Z97" i="28"/>
  <c r="B114" i="28"/>
  <c r="F96" i="29"/>
  <c r="AT114" i="28"/>
  <c r="F92" i="28"/>
  <c r="AP95" i="28"/>
  <c r="AP110" i="28"/>
  <c r="AR110" i="28" s="1"/>
  <c r="N112" i="28"/>
  <c r="P112" i="28" s="1"/>
  <c r="B117" i="28"/>
  <c r="D117" i="28" s="1"/>
  <c r="B106" i="28"/>
  <c r="D106" i="28" s="1"/>
  <c r="N103" i="28"/>
  <c r="P103" i="28" s="1"/>
  <c r="AH116" i="28"/>
  <c r="AJ116" i="28" s="1"/>
  <c r="V103" i="28"/>
  <c r="X103" i="28" s="1"/>
  <c r="AL109" i="29"/>
  <c r="AN109" i="29" s="1"/>
  <c r="AD117" i="29"/>
  <c r="AF117" i="29" s="1"/>
  <c r="J114" i="29"/>
  <c r="V95" i="29"/>
  <c r="Z111" i="29"/>
  <c r="Z106" i="29"/>
  <c r="AL114" i="29"/>
  <c r="AN114" i="29" s="1"/>
  <c r="N103" i="29"/>
  <c r="P103" i="29" s="1"/>
  <c r="AT105" i="29"/>
  <c r="AV105" i="29" s="1"/>
  <c r="V102" i="29"/>
  <c r="Z105" i="29"/>
  <c r="AB105" i="29" s="1"/>
  <c r="V116" i="29"/>
  <c r="X116" i="29" s="1"/>
  <c r="AL119" i="29"/>
  <c r="AN119" i="29" s="1"/>
  <c r="AD116" i="29"/>
  <c r="AF116" i="29" s="1"/>
  <c r="J112" i="29"/>
  <c r="L112" i="29" s="1"/>
  <c r="V100" i="29"/>
  <c r="Z108" i="29"/>
  <c r="V113" i="29"/>
  <c r="AL92" i="29"/>
  <c r="AD95" i="29"/>
  <c r="J97" i="29"/>
  <c r="AP92" i="29"/>
  <c r="B116" i="29"/>
  <c r="D116" i="29" s="1"/>
  <c r="R95" i="29"/>
  <c r="AH113" i="29"/>
  <c r="AJ113" i="29" s="1"/>
  <c r="N119" i="29"/>
  <c r="P119" i="29" s="1"/>
  <c r="AT99" i="29"/>
  <c r="V115" i="29"/>
  <c r="X115" i="29" s="1"/>
  <c r="R111" i="29"/>
  <c r="T111" i="29" s="1"/>
  <c r="AL93" i="29"/>
  <c r="AD98" i="29"/>
  <c r="J109" i="29"/>
  <c r="AP110" i="29"/>
  <c r="B110" i="29"/>
  <c r="AT102" i="28"/>
  <c r="R100" i="29"/>
  <c r="AH119" i="29"/>
  <c r="AJ119" i="29" s="1"/>
  <c r="N110" i="29"/>
  <c r="P110" i="29" s="1"/>
  <c r="AP113" i="29"/>
  <c r="AR113" i="29" s="1"/>
  <c r="B99" i="29"/>
  <c r="AL105" i="29"/>
  <c r="AN105" i="29" s="1"/>
  <c r="B92" i="27"/>
  <c r="V113" i="27"/>
  <c r="X113" i="27" s="1"/>
  <c r="V102" i="27"/>
  <c r="B91" i="27"/>
  <c r="AH110" i="26"/>
  <c r="AJ110" i="26" s="1"/>
  <c r="V117" i="27"/>
  <c r="B101" i="27"/>
  <c r="AH107" i="26"/>
  <c r="AJ107" i="26" s="1"/>
  <c r="B94" i="27"/>
  <c r="AH109" i="26"/>
  <c r="AJ109" i="26" s="1"/>
  <c r="V91" i="27"/>
  <c r="Z105" i="27"/>
  <c r="AB105" i="27" s="1"/>
  <c r="R95" i="27"/>
  <c r="AD93" i="27"/>
  <c r="Z116" i="26"/>
  <c r="AD97" i="26"/>
  <c r="V94" i="26"/>
  <c r="AP108" i="26"/>
  <c r="AP93" i="27"/>
  <c r="AL94" i="27"/>
  <c r="J92" i="26"/>
  <c r="AP106" i="26"/>
  <c r="AR106" i="26" s="1"/>
  <c r="J104" i="26"/>
  <c r="Z118" i="27"/>
  <c r="AB118" i="27" s="1"/>
  <c r="R116" i="27"/>
  <c r="T116" i="27" s="1"/>
  <c r="AD96" i="27"/>
  <c r="Z105" i="26"/>
  <c r="AB105" i="26" s="1"/>
  <c r="AT94" i="27"/>
  <c r="V101" i="26"/>
  <c r="AP118" i="26"/>
  <c r="AR118" i="26" s="1"/>
  <c r="AP105" i="27"/>
  <c r="AR105" i="27" s="1"/>
  <c r="AL100" i="27"/>
  <c r="N112" i="26"/>
  <c r="V104" i="26"/>
  <c r="R110" i="26"/>
  <c r="F118" i="27"/>
  <c r="H118" i="27" s="1"/>
  <c r="AL110" i="26"/>
  <c r="AN110" i="26" s="1"/>
  <c r="F110" i="26"/>
  <c r="H110" i="26" s="1"/>
  <c r="B119" i="26"/>
  <c r="D119" i="26" s="1"/>
  <c r="N112" i="27"/>
  <c r="P112" i="27" s="1"/>
  <c r="AT117" i="26"/>
  <c r="AV117" i="26" s="1"/>
  <c r="AH97" i="27"/>
  <c r="J97" i="27"/>
  <c r="N96" i="26"/>
  <c r="AT108" i="27"/>
  <c r="AV108" i="27" s="1"/>
  <c r="AH115" i="27"/>
  <c r="J106" i="26"/>
  <c r="Z92" i="27"/>
  <c r="R96" i="27"/>
  <c r="F101" i="26"/>
  <c r="B93" i="26"/>
  <c r="F99" i="27"/>
  <c r="AL94" i="26"/>
  <c r="Z92" i="26"/>
  <c r="AT105" i="27"/>
  <c r="AV105" i="27" s="1"/>
  <c r="N92" i="27"/>
  <c r="AT92" i="26"/>
  <c r="AP112" i="27"/>
  <c r="AR112" i="27" s="1"/>
  <c r="AL113" i="27"/>
  <c r="AN113" i="27" s="1"/>
  <c r="N114" i="26"/>
  <c r="R118" i="27"/>
  <c r="AD96" i="26"/>
  <c r="AL102" i="27"/>
  <c r="F93" i="27"/>
  <c r="AL107" i="26"/>
  <c r="AN107" i="26" s="1"/>
  <c r="Z101" i="26"/>
  <c r="AT110" i="27"/>
  <c r="AV110" i="27" s="1"/>
  <c r="N116" i="27"/>
  <c r="P116" i="27" s="1"/>
  <c r="AT97" i="26"/>
  <c r="AH93" i="27"/>
  <c r="AL104" i="27"/>
  <c r="AN104" i="27" s="1"/>
  <c r="N91" i="26"/>
  <c r="F103" i="27"/>
  <c r="H103" i="27" s="1"/>
  <c r="B105" i="26"/>
  <c r="AL109" i="27"/>
  <c r="F116" i="27"/>
  <c r="AL108" i="26"/>
  <c r="Z104" i="26"/>
  <c r="AB104" i="26" s="1"/>
  <c r="AT103" i="27"/>
  <c r="AV103" i="27" s="1"/>
  <c r="N109" i="27"/>
  <c r="P109" i="27" s="1"/>
  <c r="AT108" i="26"/>
  <c r="AV108" i="26" s="1"/>
  <c r="AH95" i="27"/>
  <c r="J96" i="27"/>
  <c r="N104" i="26"/>
  <c r="P104" i="26" s="1"/>
  <c r="Z119" i="27"/>
  <c r="AB119" i="27" s="1"/>
  <c r="B94" i="26"/>
  <c r="AP111" i="27"/>
  <c r="AR111" i="27" s="1"/>
  <c r="AT91" i="17"/>
  <c r="AD101" i="3"/>
  <c r="AD111" i="3"/>
  <c r="AT114" i="17"/>
  <c r="AT92" i="17"/>
  <c r="AD107" i="3"/>
  <c r="AF107" i="3" s="1"/>
  <c r="AD99" i="3"/>
  <c r="AD109" i="3"/>
  <c r="AF109" i="3" s="1"/>
  <c r="AH115" i="3"/>
  <c r="AJ115" i="3" s="1"/>
  <c r="AP113" i="15"/>
  <c r="AR113" i="15" s="1"/>
  <c r="AD117" i="17"/>
  <c r="AF117" i="17" s="1"/>
  <c r="F119" i="17"/>
  <c r="H119" i="17" s="1"/>
  <c r="Z107" i="17"/>
  <c r="AB107" i="17" s="1"/>
  <c r="N107" i="17"/>
  <c r="AT90" i="3"/>
  <c r="V95" i="17"/>
  <c r="V93" i="3"/>
  <c r="Z97" i="3"/>
  <c r="AP94" i="17"/>
  <c r="AL93" i="17"/>
  <c r="F101" i="17"/>
  <c r="Z103" i="17"/>
  <c r="AB103" i="17" s="1"/>
  <c r="N102" i="17"/>
  <c r="AT95" i="3"/>
  <c r="J92" i="17"/>
  <c r="R106" i="3"/>
  <c r="T106" i="3" s="1"/>
  <c r="AH119" i="17"/>
  <c r="AJ119" i="17" s="1"/>
  <c r="R112" i="17"/>
  <c r="AH108" i="3"/>
  <c r="AL115" i="3"/>
  <c r="AN115" i="3" s="1"/>
  <c r="N106" i="3"/>
  <c r="F117" i="3"/>
  <c r="AP117" i="3"/>
  <c r="AR117" i="3" s="1"/>
  <c r="R92" i="3"/>
  <c r="AH98" i="17"/>
  <c r="R93" i="17"/>
  <c r="AH101" i="3"/>
  <c r="AP99" i="15"/>
  <c r="AD118" i="17"/>
  <c r="AF118" i="17" s="1"/>
  <c r="F109" i="17"/>
  <c r="H109" i="17" s="1"/>
  <c r="N91" i="28"/>
  <c r="B91" i="28"/>
  <c r="AT105" i="28"/>
  <c r="N99" i="28"/>
  <c r="J104" i="28"/>
  <c r="V110" i="28"/>
  <c r="AL116" i="29"/>
  <c r="AN116" i="29" s="1"/>
  <c r="N104" i="29"/>
  <c r="P104" i="29" s="1"/>
  <c r="AT113" i="29"/>
  <c r="AV113" i="29" s="1"/>
  <c r="V105" i="29"/>
  <c r="X105" i="29" s="1"/>
  <c r="Z119" i="29"/>
  <c r="AB119" i="29" s="1"/>
  <c r="R104" i="29"/>
  <c r="T104" i="29" s="1"/>
  <c r="AH93" i="29"/>
  <c r="N99" i="29"/>
  <c r="AT110" i="29"/>
  <c r="AV110" i="29" s="1"/>
  <c r="V119" i="29"/>
  <c r="Z116" i="29"/>
  <c r="B102" i="29"/>
  <c r="AL118" i="29"/>
  <c r="N96" i="29"/>
  <c r="AT107" i="29"/>
  <c r="AV107" i="29" s="1"/>
  <c r="V108" i="29"/>
  <c r="X108" i="29" s="1"/>
  <c r="Z107" i="29"/>
  <c r="AB107" i="29" s="1"/>
  <c r="B92" i="29"/>
  <c r="AL95" i="29"/>
  <c r="AD108" i="29"/>
  <c r="AF108" i="29" s="1"/>
  <c r="J108" i="29"/>
  <c r="L108" i="29" s="1"/>
  <c r="AP91" i="29"/>
  <c r="Z104" i="29"/>
  <c r="AB104" i="29" s="1"/>
  <c r="R110" i="29"/>
  <c r="AH111" i="29"/>
  <c r="N112" i="29"/>
  <c r="AP103" i="29"/>
  <c r="B91" i="29"/>
  <c r="N93" i="29"/>
  <c r="AL101" i="29"/>
  <c r="AD109" i="29"/>
  <c r="AF109" i="29" s="1"/>
  <c r="AT104" i="29"/>
  <c r="AV104" i="29" s="1"/>
  <c r="V91" i="29"/>
  <c r="Z99" i="29"/>
  <c r="R117" i="29"/>
  <c r="T117" i="29" s="1"/>
  <c r="R113" i="29"/>
  <c r="T113" i="29" s="1"/>
  <c r="AH107" i="29"/>
  <c r="AJ107" i="29" s="1"/>
  <c r="J91" i="29"/>
  <c r="AP106" i="29"/>
  <c r="B111" i="29"/>
  <c r="AL117" i="29"/>
  <c r="V111" i="27"/>
  <c r="AH119" i="26"/>
  <c r="V94" i="27"/>
  <c r="B98" i="27"/>
  <c r="AT94" i="28"/>
  <c r="V100" i="27"/>
  <c r="B99" i="27"/>
  <c r="B115" i="27"/>
  <c r="D115" i="27" s="1"/>
  <c r="V104" i="27"/>
  <c r="X104" i="27" s="1"/>
  <c r="B107" i="27"/>
  <c r="D107" i="27" s="1"/>
  <c r="AH97" i="26"/>
  <c r="Z102" i="27"/>
  <c r="R94" i="27"/>
  <c r="F103" i="26"/>
  <c r="B101" i="26"/>
  <c r="AD114" i="26"/>
  <c r="V105" i="26"/>
  <c r="X105" i="26" s="1"/>
  <c r="AP109" i="26"/>
  <c r="AR109" i="26" s="1"/>
  <c r="J103" i="27"/>
  <c r="R100" i="26"/>
  <c r="J94" i="26"/>
  <c r="AH119" i="27"/>
  <c r="AJ119" i="27" s="1"/>
  <c r="J115" i="26"/>
  <c r="Z101" i="27"/>
  <c r="R93" i="27"/>
  <c r="AD99" i="27"/>
  <c r="Z112" i="26"/>
  <c r="AD101" i="26"/>
  <c r="V114" i="26"/>
  <c r="AP99" i="26"/>
  <c r="AP92" i="27"/>
  <c r="R104" i="26"/>
  <c r="T104" i="26" s="1"/>
  <c r="J99" i="26"/>
  <c r="V115" i="26"/>
  <c r="X115" i="26" s="1"/>
  <c r="N94" i="26"/>
  <c r="F100" i="27"/>
  <c r="AL116" i="26"/>
  <c r="AN116" i="26" s="1"/>
  <c r="F112" i="26"/>
  <c r="H112" i="26" s="1"/>
  <c r="AT107" i="27"/>
  <c r="AV107" i="27" s="1"/>
  <c r="N113" i="27"/>
  <c r="AT96" i="26"/>
  <c r="AP104" i="27"/>
  <c r="AL106" i="27"/>
  <c r="N101" i="26"/>
  <c r="AD104" i="26"/>
  <c r="AP103" i="27"/>
  <c r="AR103" i="27" s="1"/>
  <c r="AP114" i="26"/>
  <c r="AR114" i="26" s="1"/>
  <c r="Z96" i="27"/>
  <c r="AL114" i="26"/>
  <c r="AN114" i="26" s="1"/>
  <c r="F92" i="26"/>
  <c r="B106" i="26"/>
  <c r="D106" i="26" s="1"/>
  <c r="R104" i="27"/>
  <c r="T104" i="27" s="1"/>
  <c r="AD117" i="27"/>
  <c r="Z113" i="26"/>
  <c r="AT97" i="27"/>
  <c r="N94" i="27"/>
  <c r="AT94" i="26"/>
  <c r="AP115" i="27"/>
  <c r="AL116" i="27"/>
  <c r="N108" i="26"/>
  <c r="P108" i="26" s="1"/>
  <c r="AL93" i="26"/>
  <c r="N107" i="27"/>
  <c r="P107" i="27" s="1"/>
  <c r="N100" i="26"/>
  <c r="R103" i="27"/>
  <c r="T103" i="27" s="1"/>
  <c r="AD118" i="27"/>
  <c r="AF118" i="27" s="1"/>
  <c r="Z106" i="26"/>
  <c r="AB106" i="26" s="1"/>
  <c r="AT119" i="27"/>
  <c r="AV119" i="27" s="1"/>
  <c r="N97" i="27"/>
  <c r="AP104" i="26"/>
  <c r="AP107" i="27"/>
  <c r="AL115" i="27"/>
  <c r="AN115" i="27" s="1"/>
  <c r="N113" i="26"/>
  <c r="P113" i="26" s="1"/>
  <c r="R108" i="27"/>
  <c r="T108" i="27" s="1"/>
  <c r="AT112" i="27"/>
  <c r="AV112" i="27" s="1"/>
  <c r="R117" i="26"/>
  <c r="T117" i="26" s="1"/>
  <c r="F96" i="27"/>
  <c r="AD103" i="27"/>
  <c r="AF103" i="27" s="1"/>
  <c r="Z102" i="26"/>
  <c r="AT115" i="27"/>
  <c r="AV115" i="27" s="1"/>
  <c r="N105" i="27"/>
  <c r="P105" i="27" s="1"/>
  <c r="AT102" i="26"/>
  <c r="AH101" i="27"/>
  <c r="AL112" i="27"/>
  <c r="AN112" i="27" s="1"/>
  <c r="N102" i="26"/>
  <c r="F115" i="27"/>
  <c r="AT99" i="27"/>
  <c r="J104" i="27"/>
  <c r="L104" i="27" s="1"/>
  <c r="AT118" i="17"/>
  <c r="AV118" i="17" s="1"/>
  <c r="AT103" i="17"/>
  <c r="AV103" i="17" s="1"/>
  <c r="AT100" i="17"/>
  <c r="AD98" i="3"/>
  <c r="AT109" i="17"/>
  <c r="AV109" i="17" s="1"/>
  <c r="AT104" i="17"/>
  <c r="AV104" i="17" s="1"/>
  <c r="AD104" i="3"/>
  <c r="AF104" i="3" s="1"/>
  <c r="AD91" i="3"/>
  <c r="AH105" i="3"/>
  <c r="AP90" i="15"/>
  <c r="AD90" i="17"/>
  <c r="F108" i="17"/>
  <c r="F103" i="3"/>
  <c r="H103" i="3" s="1"/>
  <c r="AP94" i="3"/>
  <c r="V94" i="17"/>
  <c r="V118" i="3"/>
  <c r="Z106" i="3"/>
  <c r="AB106" i="3" s="1"/>
  <c r="AP118" i="17"/>
  <c r="AR118" i="17" s="1"/>
  <c r="AL111" i="17"/>
  <c r="AN111" i="17" s="1"/>
  <c r="F93" i="17"/>
  <c r="Z99" i="17"/>
  <c r="N94" i="17"/>
  <c r="AT115" i="3"/>
  <c r="J117" i="17"/>
  <c r="R112" i="3"/>
  <c r="AH113" i="17"/>
  <c r="AP101" i="17"/>
  <c r="AL99" i="17"/>
  <c r="AL119" i="3"/>
  <c r="AN119" i="3" s="1"/>
  <c r="N90" i="3"/>
  <c r="F111" i="3"/>
  <c r="H111" i="3" s="1"/>
  <c r="AP90" i="3"/>
  <c r="AR90" i="3" s="1"/>
  <c r="J99" i="17"/>
  <c r="R97" i="3"/>
  <c r="AH93" i="17"/>
  <c r="R110" i="17"/>
  <c r="T110" i="17" s="1"/>
  <c r="AH114" i="3"/>
  <c r="AP115" i="15"/>
  <c r="AD107" i="17"/>
  <c r="F113" i="17"/>
  <c r="R99" i="28"/>
  <c r="F104" i="29"/>
  <c r="H104" i="29" s="1"/>
  <c r="AD94" i="28"/>
  <c r="R91" i="28"/>
  <c r="B96" i="28"/>
  <c r="AD115" i="28"/>
  <c r="AF115" i="28" s="1"/>
  <c r="AH97" i="29"/>
  <c r="N100" i="29"/>
  <c r="AT108" i="29"/>
  <c r="AV108" i="29" s="1"/>
  <c r="V107" i="29"/>
  <c r="AP94" i="28"/>
  <c r="R96" i="29"/>
  <c r="AH98" i="29"/>
  <c r="N105" i="29"/>
  <c r="AT97" i="29"/>
  <c r="V114" i="29"/>
  <c r="X114" i="29" s="1"/>
  <c r="AT96" i="28"/>
  <c r="R101" i="29"/>
  <c r="AH95" i="29"/>
  <c r="N92" i="29"/>
  <c r="AT114" i="29"/>
  <c r="AV114" i="29" s="1"/>
  <c r="V118" i="29"/>
  <c r="X118" i="29" s="1"/>
  <c r="AL98" i="29"/>
  <c r="Z100" i="29"/>
  <c r="AL107" i="29"/>
  <c r="AD107" i="29"/>
  <c r="J107" i="29"/>
  <c r="V93" i="29"/>
  <c r="Z101" i="29"/>
  <c r="R115" i="29"/>
  <c r="T115" i="29" s="1"/>
  <c r="AD104" i="29"/>
  <c r="AF104" i="29" s="1"/>
  <c r="J102" i="29"/>
  <c r="AP98" i="29"/>
  <c r="B119" i="29"/>
  <c r="D119" i="29" s="1"/>
  <c r="J118" i="29"/>
  <c r="L118" i="29" s="1"/>
  <c r="AL111" i="29"/>
  <c r="AN111" i="29" s="1"/>
  <c r="AD115" i="29"/>
  <c r="AF115" i="29" s="1"/>
  <c r="AT117" i="29"/>
  <c r="AV117" i="29" s="1"/>
  <c r="V97" i="29"/>
  <c r="Z102" i="29"/>
  <c r="AD118" i="29"/>
  <c r="R106" i="29"/>
  <c r="AD96" i="29"/>
  <c r="J105" i="29"/>
  <c r="L105" i="29" s="1"/>
  <c r="AP115" i="29"/>
  <c r="B118" i="29"/>
  <c r="D118" i="29" s="1"/>
  <c r="AH100" i="29"/>
  <c r="V109" i="27"/>
  <c r="X109" i="27" s="1"/>
  <c r="B103" i="27"/>
  <c r="D103" i="27" s="1"/>
  <c r="AH96" i="26"/>
  <c r="V108" i="27"/>
  <c r="X108" i="27" s="1"/>
  <c r="V95" i="27"/>
  <c r="AH104" i="26"/>
  <c r="V116" i="27"/>
  <c r="B93" i="27"/>
  <c r="V110" i="27"/>
  <c r="B111" i="27"/>
  <c r="D111" i="27" s="1"/>
  <c r="AH98" i="26"/>
  <c r="F104" i="27"/>
  <c r="H104" i="27" s="1"/>
  <c r="AL98" i="26"/>
  <c r="F91" i="26"/>
  <c r="B114" i="26"/>
  <c r="D114" i="26" s="1"/>
  <c r="AD109" i="26"/>
  <c r="AF109" i="26" s="1"/>
  <c r="AT104" i="26"/>
  <c r="AV104" i="26" s="1"/>
  <c r="AH111" i="27"/>
  <c r="AJ111" i="27" s="1"/>
  <c r="J116" i="27"/>
  <c r="R113" i="26"/>
  <c r="J108" i="26"/>
  <c r="AP118" i="27"/>
  <c r="AT107" i="26"/>
  <c r="AV107" i="26" s="1"/>
  <c r="Z93" i="27"/>
  <c r="AL103" i="26"/>
  <c r="AN103" i="26" s="1"/>
  <c r="F104" i="26"/>
  <c r="B95" i="26"/>
  <c r="AD113" i="26"/>
  <c r="AF113" i="26" s="1"/>
  <c r="V118" i="26"/>
  <c r="X118" i="26" s="1"/>
  <c r="AP94" i="26"/>
  <c r="J112" i="27"/>
  <c r="L112" i="27" s="1"/>
  <c r="R92" i="26"/>
  <c r="J114" i="26"/>
  <c r="L114" i="26" s="1"/>
  <c r="AT98" i="26"/>
  <c r="J93" i="26"/>
  <c r="F98" i="27"/>
  <c r="AD107" i="27"/>
  <c r="Z96" i="26"/>
  <c r="AT106" i="27"/>
  <c r="AV106" i="27" s="1"/>
  <c r="N102" i="27"/>
  <c r="AT99" i="26"/>
  <c r="AP110" i="27"/>
  <c r="AL119" i="27"/>
  <c r="AN119" i="27" s="1"/>
  <c r="N115" i="26"/>
  <c r="P115" i="26" s="1"/>
  <c r="AD107" i="26"/>
  <c r="AF107" i="26" s="1"/>
  <c r="J107" i="27"/>
  <c r="L107" i="27" s="1"/>
  <c r="AH99" i="27"/>
  <c r="F111" i="27"/>
  <c r="AL97" i="26"/>
  <c r="F105" i="26"/>
  <c r="Z109" i="27"/>
  <c r="R115" i="27"/>
  <c r="T115" i="27" s="1"/>
  <c r="AD119" i="27"/>
  <c r="AF119" i="27" s="1"/>
  <c r="Z108" i="26"/>
  <c r="AB108" i="26" s="1"/>
  <c r="AD95" i="26"/>
  <c r="V103" i="26"/>
  <c r="X103" i="26" s="1"/>
  <c r="AP116" i="26"/>
  <c r="AR116" i="26" s="1"/>
  <c r="AP101" i="27"/>
  <c r="AL98" i="27"/>
  <c r="J103" i="26"/>
  <c r="L103" i="26" s="1"/>
  <c r="AD104" i="27"/>
  <c r="AF104" i="27" s="1"/>
  <c r="V97" i="26"/>
  <c r="J105" i="26"/>
  <c r="R106" i="27"/>
  <c r="AD114" i="27"/>
  <c r="Z118" i="26"/>
  <c r="AB118" i="26" s="1"/>
  <c r="AT95" i="27"/>
  <c r="V96" i="26"/>
  <c r="AP105" i="26"/>
  <c r="AR105" i="26" s="1"/>
  <c r="AP114" i="27"/>
  <c r="AR114" i="27" s="1"/>
  <c r="AL96" i="27"/>
  <c r="N105" i="26"/>
  <c r="P105" i="26" s="1"/>
  <c r="R102" i="27"/>
  <c r="AT93" i="27"/>
  <c r="N110" i="26"/>
  <c r="R112" i="27"/>
  <c r="AD108" i="27"/>
  <c r="Z111" i="26"/>
  <c r="AT92" i="27"/>
  <c r="N91" i="27"/>
  <c r="AP103" i="26"/>
  <c r="AR103" i="26" s="1"/>
  <c r="AP108" i="27"/>
  <c r="AR108" i="27" s="1"/>
  <c r="AL118" i="27"/>
  <c r="AN118" i="27" s="1"/>
  <c r="N106" i="26"/>
  <c r="P106" i="26" s="1"/>
  <c r="F101" i="27"/>
  <c r="AD117" i="26"/>
  <c r="AF117" i="26" s="1"/>
  <c r="AL95" i="27"/>
  <c r="AT119" i="17"/>
  <c r="AV119" i="17" s="1"/>
  <c r="AT95" i="17"/>
  <c r="AD105" i="3"/>
  <c r="AD96" i="3"/>
  <c r="AT115" i="17"/>
  <c r="AT94" i="17"/>
  <c r="AT102" i="17"/>
  <c r="AT97" i="17"/>
  <c r="AL103" i="17"/>
  <c r="AN103" i="17" s="1"/>
  <c r="AL92" i="3"/>
  <c r="N96" i="3"/>
  <c r="F102" i="3"/>
  <c r="AP91" i="3"/>
  <c r="V117" i="17"/>
  <c r="X117" i="17" s="1"/>
  <c r="V119" i="3"/>
  <c r="X119" i="3" s="1"/>
  <c r="Z111" i="3"/>
  <c r="AB111" i="3" s="1"/>
  <c r="AP116" i="17"/>
  <c r="AL114" i="17"/>
  <c r="AD99" i="17"/>
  <c r="F111" i="17"/>
  <c r="Z110" i="17"/>
  <c r="AB110" i="17" s="1"/>
  <c r="N116" i="17"/>
  <c r="P116" i="17" s="1"/>
  <c r="AT109" i="3"/>
  <c r="AV109" i="3" s="1"/>
  <c r="J109" i="17"/>
  <c r="L109" i="17" s="1"/>
  <c r="V104" i="3"/>
  <c r="X104" i="3" s="1"/>
  <c r="Z95" i="3"/>
  <c r="AP92" i="17"/>
  <c r="AL102" i="17"/>
  <c r="F99" i="17"/>
  <c r="Z104" i="17"/>
  <c r="AB104" i="17" s="1"/>
  <c r="N100" i="17"/>
  <c r="AT102" i="3"/>
  <c r="J97" i="17"/>
  <c r="R117" i="3"/>
  <c r="T117" i="3" s="1"/>
  <c r="AH112" i="17"/>
  <c r="AJ112" i="17" s="1"/>
  <c r="R114" i="17"/>
  <c r="T114" i="17" s="1"/>
  <c r="AH112" i="3"/>
  <c r="AJ112" i="3" s="1"/>
  <c r="F119" i="28"/>
  <c r="H119" i="28" s="1"/>
  <c r="F119" i="29"/>
  <c r="H119" i="29" s="1"/>
  <c r="Z106" i="28"/>
  <c r="AB106" i="28" s="1"/>
  <c r="F107" i="28"/>
  <c r="H107" i="28" s="1"/>
  <c r="AL110" i="28"/>
  <c r="AN110" i="28" s="1"/>
  <c r="Z99" i="28"/>
  <c r="AH101" i="29"/>
  <c r="N111" i="29"/>
  <c r="AT92" i="29"/>
  <c r="B101" i="29"/>
  <c r="AT91" i="28"/>
  <c r="R119" i="29"/>
  <c r="T119" i="29" s="1"/>
  <c r="AH116" i="29"/>
  <c r="AJ116" i="29" s="1"/>
  <c r="N116" i="29"/>
  <c r="P116" i="29" s="1"/>
  <c r="AT94" i="29"/>
  <c r="B97" i="29"/>
  <c r="AT98" i="28"/>
  <c r="R102" i="29"/>
  <c r="AH99" i="29"/>
  <c r="N117" i="29"/>
  <c r="P117" i="29" s="1"/>
  <c r="AT102" i="29"/>
  <c r="B93" i="29"/>
  <c r="AH103" i="29"/>
  <c r="AT93" i="28"/>
  <c r="AL115" i="29"/>
  <c r="N98" i="29"/>
  <c r="AT116" i="29"/>
  <c r="AV116" i="29" s="1"/>
  <c r="V99" i="29"/>
  <c r="Z109" i="29"/>
  <c r="AL96" i="29"/>
  <c r="AD92" i="29"/>
  <c r="J99" i="29"/>
  <c r="AP114" i="29"/>
  <c r="AR114" i="29" s="1"/>
  <c r="B108" i="29"/>
  <c r="D108" i="29" s="1"/>
  <c r="AP100" i="29"/>
  <c r="AL94" i="29"/>
  <c r="N91" i="29"/>
  <c r="AT115" i="29"/>
  <c r="V111" i="29"/>
  <c r="Z110" i="29"/>
  <c r="AB110" i="29" s="1"/>
  <c r="AT91" i="29"/>
  <c r="AL91" i="29"/>
  <c r="AD93" i="29"/>
  <c r="J117" i="29"/>
  <c r="L117" i="29" s="1"/>
  <c r="AP96" i="29"/>
  <c r="Z96" i="29"/>
  <c r="J119" i="29"/>
  <c r="L119" i="29" s="1"/>
  <c r="V97" i="27"/>
  <c r="B118" i="27"/>
  <c r="AH94" i="26"/>
  <c r="V106" i="27"/>
  <c r="B112" i="27"/>
  <c r="AH99" i="26"/>
  <c r="V119" i="27"/>
  <c r="V93" i="27"/>
  <c r="V105" i="27"/>
  <c r="X105" i="27" s="1"/>
  <c r="B110" i="27"/>
  <c r="D110" i="27" s="1"/>
  <c r="AH117" i="26"/>
  <c r="AJ117" i="26" s="1"/>
  <c r="F117" i="27"/>
  <c r="H117" i="27" s="1"/>
  <c r="AL111" i="26"/>
  <c r="AN111" i="26" s="1"/>
  <c r="F111" i="26"/>
  <c r="B115" i="26"/>
  <c r="D115" i="26" s="1"/>
  <c r="N104" i="27"/>
  <c r="P104" i="27" s="1"/>
  <c r="AT105" i="26"/>
  <c r="AH116" i="27"/>
  <c r="J102" i="27"/>
  <c r="R119" i="26"/>
  <c r="AT117" i="27"/>
  <c r="AV117" i="27" s="1"/>
  <c r="AP91" i="27"/>
  <c r="AH112" i="27"/>
  <c r="AJ112" i="27" s="1"/>
  <c r="F112" i="27"/>
  <c r="H112" i="27" s="1"/>
  <c r="AL102" i="26"/>
  <c r="F93" i="26"/>
  <c r="B113" i="26"/>
  <c r="D113" i="26" s="1"/>
  <c r="AD116" i="26"/>
  <c r="AF116" i="26" s="1"/>
  <c r="AT103" i="26"/>
  <c r="AV103" i="26" s="1"/>
  <c r="AH109" i="27"/>
  <c r="AJ109" i="27" s="1"/>
  <c r="J110" i="27"/>
  <c r="R106" i="26"/>
  <c r="J119" i="26"/>
  <c r="AP110" i="26"/>
  <c r="Z112" i="27"/>
  <c r="R109" i="27"/>
  <c r="T109" i="27" s="1"/>
  <c r="AD110" i="27"/>
  <c r="AF110" i="27" s="1"/>
  <c r="Z94" i="26"/>
  <c r="AT98" i="27"/>
  <c r="N95" i="27"/>
  <c r="AP111" i="26"/>
  <c r="AR111" i="26" s="1"/>
  <c r="AP119" i="27"/>
  <c r="AR119" i="27" s="1"/>
  <c r="AL101" i="27"/>
  <c r="N107" i="26"/>
  <c r="N114" i="27"/>
  <c r="AL108" i="27"/>
  <c r="J92" i="27"/>
  <c r="F114" i="27"/>
  <c r="AL119" i="26"/>
  <c r="AN119" i="26" s="1"/>
  <c r="F115" i="26"/>
  <c r="H115" i="26" s="1"/>
  <c r="Z116" i="27"/>
  <c r="R105" i="27"/>
  <c r="T105" i="27" s="1"/>
  <c r="AD92" i="27"/>
  <c r="B96" i="26"/>
  <c r="AD92" i="26"/>
  <c r="V102" i="26"/>
  <c r="AP93" i="26"/>
  <c r="AP99" i="27"/>
  <c r="R101" i="26"/>
  <c r="J97" i="26"/>
  <c r="AD95" i="27"/>
  <c r="AT93" i="26"/>
  <c r="Z107" i="27"/>
  <c r="AB107" i="27" s="1"/>
  <c r="R92" i="27"/>
  <c r="AD97" i="27"/>
  <c r="B102" i="26"/>
  <c r="AD100" i="26"/>
  <c r="V99" i="26"/>
  <c r="AP97" i="26"/>
  <c r="AP97" i="27"/>
  <c r="AL91" i="27"/>
  <c r="J98" i="26"/>
  <c r="AL105" i="26"/>
  <c r="AD94" i="26"/>
  <c r="J96" i="26"/>
  <c r="R113" i="27"/>
  <c r="AD105" i="27"/>
  <c r="AF105" i="27" s="1"/>
  <c r="Z107" i="26"/>
  <c r="AB107" i="26" s="1"/>
  <c r="AT100" i="27"/>
  <c r="V93" i="26"/>
  <c r="AP119" i="26"/>
  <c r="AR119" i="26" s="1"/>
  <c r="AP109" i="27"/>
  <c r="AR109" i="27" s="1"/>
  <c r="AL97" i="27"/>
  <c r="N118" i="26"/>
  <c r="P118" i="26" s="1"/>
  <c r="R97" i="27"/>
  <c r="N110" i="27"/>
  <c r="R114" i="26"/>
  <c r="AD102" i="3"/>
  <c r="AT110" i="17"/>
  <c r="AT113" i="17"/>
  <c r="AV113" i="17" s="1"/>
  <c r="AD116" i="3"/>
  <c r="AD95" i="3"/>
  <c r="AT111" i="17"/>
  <c r="AV111" i="17" s="1"/>
  <c r="AT96" i="17"/>
  <c r="AP104" i="17"/>
  <c r="AR104" i="17" s="1"/>
  <c r="AL95" i="17"/>
  <c r="AL97" i="3"/>
  <c r="N97" i="3"/>
  <c r="F118" i="3"/>
  <c r="H118" i="3" s="1"/>
  <c r="AP116" i="3"/>
  <c r="AR116" i="3" s="1"/>
  <c r="V90" i="17"/>
  <c r="AH102" i="17"/>
  <c r="R95" i="17"/>
  <c r="AH104" i="3"/>
  <c r="AP92" i="15"/>
  <c r="AD106" i="17"/>
  <c r="AF106" i="17" s="1"/>
  <c r="F107" i="17"/>
  <c r="H107" i="17" s="1"/>
  <c r="Z119" i="17"/>
  <c r="AB119" i="17" s="1"/>
  <c r="N113" i="17"/>
  <c r="P113" i="17" s="1"/>
  <c r="V93" i="17"/>
  <c r="V92" i="3"/>
  <c r="Z94" i="3"/>
  <c r="AP112" i="17"/>
  <c r="AR112" i="17" s="1"/>
  <c r="AL119" i="17"/>
  <c r="AN119" i="17" s="1"/>
  <c r="F97" i="17"/>
  <c r="Z95" i="17"/>
  <c r="N91" i="17"/>
  <c r="AT107" i="3"/>
  <c r="J113" i="17"/>
  <c r="L113" i="17" s="1"/>
  <c r="R113" i="3"/>
  <c r="T113" i="3" s="1"/>
  <c r="AH107" i="17"/>
  <c r="AJ107" i="17" s="1"/>
  <c r="AP99" i="17"/>
  <c r="AL100" i="17"/>
  <c r="F115" i="28"/>
  <c r="H115" i="28" s="1"/>
  <c r="AT113" i="28"/>
  <c r="AV113" i="28" s="1"/>
  <c r="AH95" i="28"/>
  <c r="AL99" i="28"/>
  <c r="F116" i="29"/>
  <c r="H116" i="29" s="1"/>
  <c r="R110" i="28"/>
  <c r="AH117" i="29"/>
  <c r="N118" i="29"/>
  <c r="AT100" i="29"/>
  <c r="B95" i="29"/>
  <c r="AD97" i="29"/>
  <c r="R114" i="29"/>
  <c r="T114" i="29" s="1"/>
  <c r="AH115" i="29"/>
  <c r="J103" i="29"/>
  <c r="L103" i="29" s="1"/>
  <c r="AP105" i="29"/>
  <c r="AR105" i="29" s="1"/>
  <c r="B96" i="29"/>
  <c r="AH114" i="29"/>
  <c r="AJ114" i="29" s="1"/>
  <c r="R116" i="29"/>
  <c r="T116" i="29" s="1"/>
  <c r="AH109" i="29"/>
  <c r="AJ109" i="29" s="1"/>
  <c r="N115" i="29"/>
  <c r="AP102" i="29"/>
  <c r="B94" i="29"/>
  <c r="AH105" i="29"/>
  <c r="R97" i="29"/>
  <c r="AH92" i="29"/>
  <c r="N97" i="29"/>
  <c r="AT112" i="29"/>
  <c r="AV112" i="29" s="1"/>
  <c r="V109" i="29"/>
  <c r="X109" i="29" s="1"/>
  <c r="Z117" i="29"/>
  <c r="AB117" i="29" s="1"/>
  <c r="AL100" i="29"/>
  <c r="AD119" i="29"/>
  <c r="AF119" i="29" s="1"/>
  <c r="J106" i="29"/>
  <c r="L106" i="29" s="1"/>
  <c r="AP107" i="29"/>
  <c r="AR107" i="29" s="1"/>
  <c r="Z91" i="29"/>
  <c r="AT92" i="28"/>
  <c r="AH96" i="29"/>
  <c r="N94" i="29"/>
  <c r="AT101" i="29"/>
  <c r="V110" i="29"/>
  <c r="X110" i="29" s="1"/>
  <c r="Z115" i="29"/>
  <c r="AB115" i="29" s="1"/>
  <c r="AP111" i="29"/>
  <c r="AL108" i="29"/>
  <c r="AN108" i="29" s="1"/>
  <c r="AD110" i="29"/>
  <c r="AF110" i="29" s="1"/>
  <c r="AT103" i="29"/>
  <c r="AV103" i="29" s="1"/>
  <c r="V101" i="29"/>
  <c r="Z97" i="29"/>
  <c r="AP94" i="29"/>
  <c r="V92" i="27"/>
  <c r="B119" i="27"/>
  <c r="AH116" i="26"/>
  <c r="V96" i="27"/>
  <c r="B106" i="27"/>
  <c r="D106" i="27" s="1"/>
  <c r="AH111" i="26"/>
  <c r="AJ111" i="26" s="1"/>
  <c r="V101" i="27"/>
  <c r="AH114" i="26"/>
  <c r="V98" i="27"/>
  <c r="B96" i="27"/>
  <c r="AH112" i="26"/>
  <c r="AJ112" i="26" s="1"/>
  <c r="F102" i="27"/>
  <c r="AL118" i="26"/>
  <c r="AN118" i="26" s="1"/>
  <c r="F119" i="26"/>
  <c r="H119" i="26" s="1"/>
  <c r="AT111" i="27"/>
  <c r="N108" i="27"/>
  <c r="AT109" i="26"/>
  <c r="AH96" i="27"/>
  <c r="J98" i="27"/>
  <c r="N93" i="26"/>
  <c r="AD102" i="26"/>
  <c r="J100" i="27"/>
  <c r="AP106" i="27"/>
  <c r="AR106" i="27" s="1"/>
  <c r="F113" i="27"/>
  <c r="H113" i="27" s="1"/>
  <c r="AL106" i="26"/>
  <c r="AN106" i="26" s="1"/>
  <c r="F106" i="26"/>
  <c r="H106" i="26" s="1"/>
  <c r="B116" i="26"/>
  <c r="D116" i="26" s="1"/>
  <c r="N103" i="27"/>
  <c r="P103" i="27" s="1"/>
  <c r="AT118" i="26"/>
  <c r="AH110" i="27"/>
  <c r="J93" i="27"/>
  <c r="R115" i="26"/>
  <c r="AT101" i="27"/>
  <c r="AH91" i="27"/>
  <c r="Z113" i="27"/>
  <c r="AB113" i="27" s="1"/>
  <c r="R110" i="27"/>
  <c r="T110" i="27" s="1"/>
  <c r="AD101" i="27"/>
  <c r="Z119" i="26"/>
  <c r="AB119" i="26" s="1"/>
  <c r="AD103" i="26"/>
  <c r="AF103" i="26" s="1"/>
  <c r="V92" i="26"/>
  <c r="AP117" i="26"/>
  <c r="AR117" i="26" s="1"/>
  <c r="AP102" i="27"/>
  <c r="R103" i="26"/>
  <c r="J91" i="26"/>
  <c r="V95" i="26"/>
  <c r="AL93" i="27"/>
  <c r="R91" i="26"/>
  <c r="F91" i="27"/>
  <c r="AL112" i="26"/>
  <c r="AN112" i="26" s="1"/>
  <c r="Z100" i="26"/>
  <c r="Z95" i="27"/>
  <c r="R99" i="27"/>
  <c r="F97" i="26"/>
  <c r="B91" i="26"/>
  <c r="AD110" i="26"/>
  <c r="AF110" i="26" s="1"/>
  <c r="V111" i="26"/>
  <c r="X111" i="26" s="1"/>
  <c r="AP95" i="26"/>
  <c r="J115" i="27"/>
  <c r="R98" i="26"/>
  <c r="J110" i="26"/>
  <c r="F100" i="26"/>
  <c r="AP98" i="26"/>
  <c r="Z110" i="27"/>
  <c r="AB110" i="27" s="1"/>
  <c r="R91" i="27"/>
  <c r="F96" i="26"/>
  <c r="B98" i="26"/>
  <c r="AD98" i="26"/>
  <c r="V106" i="26"/>
  <c r="X106" i="26" s="1"/>
  <c r="AP91" i="26"/>
  <c r="AP100" i="27"/>
  <c r="R97" i="26"/>
  <c r="J100" i="26"/>
  <c r="AD106" i="27"/>
  <c r="V117" i="26"/>
  <c r="Z108" i="27"/>
  <c r="R98" i="27"/>
  <c r="AD91" i="27"/>
  <c r="B100" i="26"/>
  <c r="AD91" i="26"/>
  <c r="V100" i="26"/>
  <c r="AP92" i="26"/>
  <c r="AP96" i="27"/>
  <c r="AL92" i="27"/>
  <c r="J101" i="26"/>
  <c r="AL113" i="26"/>
  <c r="N98" i="27"/>
  <c r="N117" i="26"/>
  <c r="AD92" i="3"/>
  <c r="AT108" i="17"/>
  <c r="AD108" i="3"/>
  <c r="AD113" i="3"/>
  <c r="AF113" i="3" s="1"/>
  <c r="AD97" i="3"/>
  <c r="AT116" i="17"/>
  <c r="AV116" i="17" s="1"/>
  <c r="AT117" i="17"/>
  <c r="AV117" i="17" s="1"/>
  <c r="AP100" i="17"/>
  <c r="AL109" i="17"/>
  <c r="AN109" i="17" s="1"/>
  <c r="AL116" i="3"/>
  <c r="AN116" i="3" s="1"/>
  <c r="N119" i="3"/>
  <c r="P119" i="3" s="1"/>
  <c r="F113" i="3"/>
  <c r="AP112" i="3"/>
  <c r="J103" i="17"/>
  <c r="R101" i="3"/>
  <c r="AH91" i="17"/>
  <c r="R91" i="17"/>
  <c r="AH103" i="3"/>
  <c r="AJ103" i="3" s="1"/>
  <c r="AP108" i="15"/>
  <c r="AR108" i="15" s="1"/>
  <c r="AD114" i="17"/>
  <c r="AF114" i="17" s="1"/>
  <c r="N92" i="3"/>
  <c r="F101" i="3"/>
  <c r="AP92" i="3"/>
  <c r="V106" i="17"/>
  <c r="X106" i="17" s="1"/>
  <c r="V115" i="3"/>
  <c r="X115" i="3" s="1"/>
  <c r="Z114" i="3"/>
  <c r="AP115" i="17"/>
  <c r="AR115" i="17" s="1"/>
  <c r="AL108" i="17"/>
  <c r="AD94" i="17"/>
  <c r="F115" i="17"/>
  <c r="H115" i="17" s="1"/>
  <c r="Z109" i="17"/>
  <c r="AB109" i="17" s="1"/>
  <c r="N105" i="17"/>
  <c r="P105" i="17" s="1"/>
  <c r="AT105" i="3"/>
  <c r="AV105" i="3" s="1"/>
  <c r="J107" i="17"/>
  <c r="L107" i="17" s="1"/>
  <c r="V102" i="3"/>
  <c r="Z93" i="3"/>
  <c r="AP102" i="17"/>
  <c r="AL96" i="17"/>
  <c r="AL107" i="3"/>
  <c r="AN107" i="3" s="1"/>
  <c r="AD116" i="28"/>
  <c r="AL101" i="28"/>
  <c r="J119" i="28"/>
  <c r="AD91" i="28"/>
  <c r="N115" i="28"/>
  <c r="R103" i="29"/>
  <c r="T103" i="29" s="1"/>
  <c r="AH118" i="29"/>
  <c r="AJ118" i="29" s="1"/>
  <c r="J104" i="29"/>
  <c r="L104" i="29" s="1"/>
  <c r="AP108" i="29"/>
  <c r="AR108" i="29" s="1"/>
  <c r="B106" i="29"/>
  <c r="D106" i="29" s="1"/>
  <c r="N106" i="29"/>
  <c r="P106" i="29" s="1"/>
  <c r="AL104" i="29"/>
  <c r="AN104" i="29" s="1"/>
  <c r="AD99" i="29"/>
  <c r="J95" i="29"/>
  <c r="AP93" i="29"/>
  <c r="B107" i="29"/>
  <c r="AD106" i="29"/>
  <c r="R112" i="29"/>
  <c r="AH112" i="29"/>
  <c r="J98" i="29"/>
  <c r="AP97" i="29"/>
  <c r="B117" i="29"/>
  <c r="AD100" i="29"/>
  <c r="R93" i="29"/>
  <c r="AH94" i="29"/>
  <c r="N107" i="29"/>
  <c r="P107" i="29" s="1"/>
  <c r="AT93" i="29"/>
  <c r="V112" i="29"/>
  <c r="X112" i="29" s="1"/>
  <c r="AT101" i="28"/>
  <c r="AL110" i="29"/>
  <c r="AN110" i="29" s="1"/>
  <c r="AD112" i="29"/>
  <c r="J110" i="29"/>
  <c r="L110" i="29" s="1"/>
  <c r="V98" i="29"/>
  <c r="Z95" i="29"/>
  <c r="R91" i="29"/>
  <c r="AH108" i="29"/>
  <c r="N109" i="29"/>
  <c r="P109" i="29" s="1"/>
  <c r="AP109" i="29"/>
  <c r="AR109" i="29" s="1"/>
  <c r="B104" i="29"/>
  <c r="D104" i="29" s="1"/>
  <c r="AT95" i="28"/>
  <c r="V92" i="29"/>
  <c r="AL106" i="29"/>
  <c r="AN106" i="29" s="1"/>
  <c r="AD114" i="29"/>
  <c r="AT111" i="29"/>
  <c r="V94" i="29"/>
  <c r="Z118" i="29"/>
  <c r="B112" i="29"/>
  <c r="AH92" i="26"/>
  <c r="B95" i="27"/>
  <c r="V112" i="27"/>
  <c r="X112" i="27" s="1"/>
  <c r="AH103" i="26"/>
  <c r="AJ103" i="26" s="1"/>
  <c r="B102" i="27"/>
  <c r="AH108" i="26"/>
  <c r="AJ108" i="26" s="1"/>
  <c r="AH100" i="26"/>
  <c r="B108" i="27"/>
  <c r="D108" i="27" s="1"/>
  <c r="AH91" i="26"/>
  <c r="V103" i="27"/>
  <c r="AH93" i="26"/>
  <c r="F92" i="27"/>
  <c r="AD112" i="27"/>
  <c r="Z91" i="26"/>
  <c r="AT113" i="27"/>
  <c r="AV113" i="27" s="1"/>
  <c r="N119" i="27"/>
  <c r="P119" i="27" s="1"/>
  <c r="AT91" i="26"/>
  <c r="AH100" i="27"/>
  <c r="AL107" i="27"/>
  <c r="AN107" i="27" s="1"/>
  <c r="N99" i="26"/>
  <c r="N99" i="27"/>
  <c r="AL105" i="27"/>
  <c r="AN105" i="27" s="1"/>
  <c r="AL111" i="27"/>
  <c r="F95" i="27"/>
  <c r="AL117" i="26"/>
  <c r="F117" i="26"/>
  <c r="AT109" i="27"/>
  <c r="N118" i="27"/>
  <c r="P118" i="27" s="1"/>
  <c r="AT95" i="26"/>
  <c r="AH102" i="27"/>
  <c r="J101" i="27"/>
  <c r="N92" i="26"/>
  <c r="AD106" i="26"/>
  <c r="AF106" i="26" s="1"/>
  <c r="AP95" i="27"/>
  <c r="Z99" i="27"/>
  <c r="R101" i="27"/>
  <c r="AD94" i="27"/>
  <c r="B103" i="26"/>
  <c r="AD99" i="26"/>
  <c r="V113" i="26"/>
  <c r="AP112" i="26"/>
  <c r="AR112" i="26" s="1"/>
  <c r="J109" i="27"/>
  <c r="L109" i="27" s="1"/>
  <c r="R102" i="26"/>
  <c r="J113" i="26"/>
  <c r="L113" i="26" s="1"/>
  <c r="AT113" i="26"/>
  <c r="AV113" i="26" s="1"/>
  <c r="R95" i="26"/>
  <c r="J102" i="26"/>
  <c r="F94" i="27"/>
  <c r="AD115" i="27"/>
  <c r="AF115" i="27" s="1"/>
  <c r="Z114" i="26"/>
  <c r="AB114" i="26" s="1"/>
  <c r="Z94" i="27"/>
  <c r="AL91" i="26"/>
  <c r="F102" i="26"/>
  <c r="B111" i="26"/>
  <c r="AD118" i="26"/>
  <c r="V112" i="26"/>
  <c r="X112" i="26" s="1"/>
  <c r="AH106" i="27"/>
  <c r="AJ106" i="27" s="1"/>
  <c r="J114" i="27"/>
  <c r="L114" i="27" s="1"/>
  <c r="R118" i="26"/>
  <c r="T118" i="26" s="1"/>
  <c r="J116" i="26"/>
  <c r="L116" i="26" s="1"/>
  <c r="Z98" i="26"/>
  <c r="AH113" i="27"/>
  <c r="AJ113" i="27" s="1"/>
  <c r="Z91" i="27"/>
  <c r="AL96" i="26"/>
  <c r="F94" i="26"/>
  <c r="B108" i="26"/>
  <c r="AD105" i="26"/>
  <c r="AF105" i="26" s="1"/>
  <c r="V107" i="26"/>
  <c r="AH103" i="27"/>
  <c r="J117" i="27"/>
  <c r="L117" i="27" s="1"/>
  <c r="R96" i="26"/>
  <c r="J111" i="26"/>
  <c r="L111" i="26" s="1"/>
  <c r="F113" i="26"/>
  <c r="H113" i="26" s="1"/>
  <c r="AP115" i="26"/>
  <c r="AR115" i="26" s="1"/>
  <c r="Z114" i="27"/>
  <c r="AB114" i="27" s="1"/>
  <c r="R100" i="27"/>
  <c r="F98" i="26"/>
  <c r="B99" i="26"/>
  <c r="AD93" i="26"/>
  <c r="V116" i="26"/>
  <c r="AP96" i="26"/>
  <c r="AP94" i="27"/>
  <c r="R99" i="26"/>
  <c r="J95" i="26"/>
  <c r="AD102" i="27"/>
  <c r="V98" i="26"/>
  <c r="J117" i="26"/>
  <c r="L117" i="26" s="1"/>
  <c r="AD106" i="3"/>
  <c r="AF106" i="3" s="1"/>
  <c r="AD100" i="3"/>
  <c r="AT101" i="17"/>
  <c r="AT105" i="17"/>
  <c r="AV105" i="17" s="1"/>
  <c r="AD117" i="3"/>
  <c r="AF117" i="3" s="1"/>
  <c r="AD93" i="3"/>
  <c r="AT107" i="17"/>
  <c r="AP117" i="17"/>
  <c r="AL113" i="17"/>
  <c r="AL90" i="3"/>
  <c r="N112" i="3"/>
  <c r="N104" i="17"/>
  <c r="P104" i="17" s="1"/>
  <c r="AT93" i="3"/>
  <c r="J96" i="17"/>
  <c r="R98" i="3"/>
  <c r="AH117" i="17"/>
  <c r="AJ117" i="17" s="1"/>
  <c r="R105" i="17"/>
  <c r="T105" i="17" s="1"/>
  <c r="AH107" i="3"/>
  <c r="AJ107" i="3" s="1"/>
  <c r="AP114" i="15"/>
  <c r="AR114" i="15" s="1"/>
  <c r="AL91" i="3"/>
  <c r="N94" i="3"/>
  <c r="F95" i="3"/>
  <c r="AP96" i="3"/>
  <c r="V114" i="17"/>
  <c r="V109" i="3"/>
  <c r="X109" i="3" s="1"/>
  <c r="Z113" i="3"/>
  <c r="AB113" i="3" s="1"/>
  <c r="AH102" i="3"/>
  <c r="AP101" i="15"/>
  <c r="AD110" i="17"/>
  <c r="AF110" i="17" s="1"/>
  <c r="F105" i="17"/>
  <c r="H105" i="17" s="1"/>
  <c r="Z116" i="17"/>
  <c r="AB116" i="17" s="1"/>
  <c r="N90" i="17"/>
  <c r="P90" i="17" s="1"/>
  <c r="V92" i="17"/>
  <c r="V101" i="3"/>
  <c r="Z91" i="3"/>
  <c r="AP109" i="17"/>
  <c r="AL112" i="17"/>
  <c r="AL108" i="3"/>
  <c r="Z100" i="28"/>
  <c r="F109" i="28"/>
  <c r="H109" i="28" s="1"/>
  <c r="AL113" i="28"/>
  <c r="AN113" i="28" s="1"/>
  <c r="AD105" i="28"/>
  <c r="AF105" i="28" s="1"/>
  <c r="R104" i="28"/>
  <c r="T104" i="28" s="1"/>
  <c r="R105" i="29"/>
  <c r="T105" i="29" s="1"/>
  <c r="AD101" i="29"/>
  <c r="J100" i="29"/>
  <c r="AP117" i="29"/>
  <c r="AR117" i="29" s="1"/>
  <c r="B114" i="29"/>
  <c r="D114" i="29" s="1"/>
  <c r="J93" i="29"/>
  <c r="AL99" i="29"/>
  <c r="AD113" i="29"/>
  <c r="J111" i="29"/>
  <c r="L111" i="29" s="1"/>
  <c r="AP101" i="29"/>
  <c r="B115" i="29"/>
  <c r="D115" i="29" s="1"/>
  <c r="AT98" i="29"/>
  <c r="AL103" i="29"/>
  <c r="AN103" i="29" s="1"/>
  <c r="AD102" i="29"/>
  <c r="J96" i="29"/>
  <c r="AP112" i="29"/>
  <c r="Z103" i="29"/>
  <c r="AB103" i="29" s="1"/>
  <c r="N113" i="29"/>
  <c r="P113" i="29" s="1"/>
  <c r="R109" i="29"/>
  <c r="T109" i="29" s="1"/>
  <c r="AH110" i="29"/>
  <c r="N114" i="29"/>
  <c r="AP104" i="29"/>
  <c r="B100" i="29"/>
  <c r="AT97" i="28"/>
  <c r="AL112" i="29"/>
  <c r="AN112" i="29" s="1"/>
  <c r="N95" i="29"/>
  <c r="AT119" i="29"/>
  <c r="AV119" i="29" s="1"/>
  <c r="V96" i="29"/>
  <c r="Z113" i="29"/>
  <c r="AB113" i="29" s="1"/>
  <c r="R94" i="29"/>
  <c r="AH106" i="29"/>
  <c r="AJ106" i="29" s="1"/>
  <c r="J92" i="29"/>
  <c r="AP118" i="29"/>
  <c r="AR118" i="29" s="1"/>
  <c r="B98" i="29"/>
  <c r="AT100" i="28"/>
  <c r="B105" i="29"/>
  <c r="AH104" i="29"/>
  <c r="AJ104" i="29" s="1"/>
  <c r="N102" i="29"/>
  <c r="AT96" i="29"/>
  <c r="V106" i="29"/>
  <c r="X106" i="29" s="1"/>
  <c r="Z114" i="29"/>
  <c r="AB114" i="29" s="1"/>
  <c r="B109" i="27"/>
  <c r="D109" i="27" s="1"/>
  <c r="AH113" i="26"/>
  <c r="AJ113" i="26" s="1"/>
  <c r="V107" i="27"/>
  <c r="X107" i="27" s="1"/>
  <c r="B104" i="27"/>
  <c r="D104" i="27" s="1"/>
  <c r="AH102" i="26"/>
  <c r="B100" i="27"/>
  <c r="B117" i="27"/>
  <c r="AH95" i="26"/>
  <c r="B116" i="27"/>
  <c r="AH101" i="26"/>
  <c r="V118" i="27"/>
  <c r="Z103" i="27"/>
  <c r="R117" i="27"/>
  <c r="T117" i="27" s="1"/>
  <c r="AD113" i="27"/>
  <c r="AF113" i="27" s="1"/>
  <c r="Z95" i="26"/>
  <c r="AT91" i="27"/>
  <c r="N101" i="27"/>
  <c r="AP113" i="26"/>
  <c r="AR113" i="26" s="1"/>
  <c r="AP117" i="27"/>
  <c r="AR117" i="27" s="1"/>
  <c r="AL114" i="27"/>
  <c r="AN114" i="27" s="1"/>
  <c r="N111" i="26"/>
  <c r="V110" i="26"/>
  <c r="R93" i="26"/>
  <c r="N103" i="26"/>
  <c r="F97" i="27"/>
  <c r="AD111" i="27"/>
  <c r="AF111" i="27" s="1"/>
  <c r="Z99" i="26"/>
  <c r="AT114" i="27"/>
  <c r="AV114" i="27" s="1"/>
  <c r="N93" i="27"/>
  <c r="AT100" i="26"/>
  <c r="AH94" i="27"/>
  <c r="AL117" i="27"/>
  <c r="AN117" i="27" s="1"/>
  <c r="N97" i="26"/>
  <c r="N115" i="27"/>
  <c r="J118" i="27"/>
  <c r="Z100" i="27"/>
  <c r="AL104" i="26"/>
  <c r="F95" i="26"/>
  <c r="B97" i="26"/>
  <c r="AD111" i="26"/>
  <c r="V119" i="26"/>
  <c r="X119" i="26" s="1"/>
  <c r="AH107" i="27"/>
  <c r="AJ107" i="27" s="1"/>
  <c r="J111" i="27"/>
  <c r="L111" i="27" s="1"/>
  <c r="R111" i="26"/>
  <c r="T111" i="26" s="1"/>
  <c r="J118" i="26"/>
  <c r="L118" i="26" s="1"/>
  <c r="AT101" i="26"/>
  <c r="R107" i="26"/>
  <c r="T107" i="26" s="1"/>
  <c r="Z111" i="27"/>
  <c r="AB111" i="27" s="1"/>
  <c r="R107" i="27"/>
  <c r="AD109" i="27"/>
  <c r="Z115" i="26"/>
  <c r="F109" i="27"/>
  <c r="AL95" i="26"/>
  <c r="F118" i="26"/>
  <c r="H118" i="26" s="1"/>
  <c r="B107" i="26"/>
  <c r="D107" i="26" s="1"/>
  <c r="N117" i="27"/>
  <c r="AT111" i="26"/>
  <c r="AV111" i="26" s="1"/>
  <c r="AH105" i="27"/>
  <c r="AJ105" i="27" s="1"/>
  <c r="J95" i="27"/>
  <c r="R109" i="26"/>
  <c r="T109" i="26" s="1"/>
  <c r="Z115" i="27"/>
  <c r="AB115" i="27" s="1"/>
  <c r="B92" i="26"/>
  <c r="AP98" i="27"/>
  <c r="F106" i="27"/>
  <c r="AL100" i="26"/>
  <c r="F116" i="26"/>
  <c r="B112" i="26"/>
  <c r="D112" i="26" s="1"/>
  <c r="AD119" i="26"/>
  <c r="AT106" i="26"/>
  <c r="AV106" i="26" s="1"/>
  <c r="AH108" i="27"/>
  <c r="AJ108" i="27" s="1"/>
  <c r="J106" i="27"/>
  <c r="L106" i="27" s="1"/>
  <c r="R105" i="26"/>
  <c r="T105" i="26" s="1"/>
  <c r="J112" i="26"/>
  <c r="L112" i="26" s="1"/>
  <c r="Z97" i="26"/>
  <c r="AH98" i="27"/>
  <c r="Z97" i="27"/>
  <c r="AL92" i="26"/>
  <c r="F114" i="26"/>
  <c r="H114" i="26" s="1"/>
  <c r="B109" i="26"/>
  <c r="AD108" i="26"/>
  <c r="V108" i="26"/>
  <c r="X108" i="26" s="1"/>
  <c r="AH104" i="27"/>
  <c r="J108" i="27"/>
  <c r="L108" i="27" s="1"/>
  <c r="R94" i="26"/>
  <c r="J109" i="26"/>
  <c r="L109" i="26" s="1"/>
  <c r="F108" i="26"/>
  <c r="H108" i="26" s="1"/>
  <c r="AT116" i="26"/>
  <c r="AV116" i="26" s="1"/>
  <c r="V109" i="26"/>
  <c r="X109" i="26" s="1"/>
  <c r="AD112" i="3"/>
  <c r="AF112" i="3" s="1"/>
  <c r="AD103" i="3"/>
  <c r="AT93" i="17"/>
  <c r="AT98" i="17"/>
  <c r="AD90" i="3"/>
  <c r="AD110" i="3"/>
  <c r="AD94" i="3"/>
  <c r="AP113" i="17"/>
  <c r="AR113" i="17" s="1"/>
  <c r="AP94" i="15"/>
  <c r="AD101" i="17"/>
  <c r="F103" i="17"/>
  <c r="H103" i="17" s="1"/>
  <c r="Z101" i="17"/>
  <c r="N97" i="17"/>
  <c r="AT110" i="3"/>
  <c r="AV110" i="3" s="1"/>
  <c r="J112" i="17"/>
  <c r="L112" i="17" s="1"/>
  <c r="R118" i="3"/>
  <c r="T118" i="3" s="1"/>
  <c r="AH109" i="17"/>
  <c r="R90" i="17"/>
  <c r="AH113" i="3"/>
  <c r="AL110" i="3"/>
  <c r="N116" i="3"/>
  <c r="P116" i="3" s="1"/>
  <c r="F106" i="3"/>
  <c r="H106" i="3" s="1"/>
  <c r="AP106" i="3"/>
  <c r="AR106" i="3" s="1"/>
  <c r="R99" i="3"/>
  <c r="AH100" i="17"/>
  <c r="R98" i="17"/>
  <c r="AH92" i="3"/>
  <c r="AP116" i="15"/>
  <c r="AR116" i="15" s="1"/>
  <c r="AD116" i="17"/>
  <c r="AF116" i="17" s="1"/>
  <c r="N93" i="3"/>
  <c r="F99" i="3"/>
  <c r="AP104" i="3"/>
  <c r="V110" i="17"/>
  <c r="V107" i="3"/>
  <c r="X107" i="3" s="1"/>
  <c r="Z116" i="3"/>
  <c r="AB116" i="3" s="1"/>
  <c r="AP108" i="17"/>
  <c r="AR108" i="17" s="1"/>
  <c r="AL116" i="17"/>
  <c r="AN116" i="17" s="1"/>
  <c r="AD104" i="17"/>
  <c r="AF104" i="17" s="1"/>
  <c r="F96" i="17"/>
  <c r="AH109" i="28"/>
  <c r="AJ109" i="28" s="1"/>
  <c r="V115" i="28"/>
  <c r="X115" i="28" s="1"/>
  <c r="AP108" i="28"/>
  <c r="AR108" i="28" s="1"/>
  <c r="AD92" i="28"/>
  <c r="R95" i="28"/>
  <c r="AL102" i="29"/>
  <c r="AD94" i="29"/>
  <c r="J113" i="29"/>
  <c r="AP95" i="29"/>
  <c r="Z98" i="29"/>
  <c r="AT106" i="29"/>
  <c r="AL113" i="29"/>
  <c r="AN113" i="29" s="1"/>
  <c r="AD111" i="29"/>
  <c r="AF111" i="29" s="1"/>
  <c r="J115" i="29"/>
  <c r="L115" i="29" s="1"/>
  <c r="V103" i="29"/>
  <c r="X103" i="29" s="1"/>
  <c r="Z93" i="29"/>
  <c r="AP116" i="29"/>
  <c r="AR116" i="29" s="1"/>
  <c r="AL97" i="29"/>
  <c r="AD105" i="29"/>
  <c r="AF105" i="29" s="1"/>
  <c r="J116" i="29"/>
  <c r="V104" i="29"/>
  <c r="Z92" i="29"/>
  <c r="AT109" i="29"/>
  <c r="R118" i="29"/>
  <c r="T118" i="29" s="1"/>
  <c r="AD103" i="29"/>
  <c r="AF103" i="29" s="1"/>
  <c r="J101" i="29"/>
  <c r="AP119" i="29"/>
  <c r="AR119" i="29" s="1"/>
  <c r="B109" i="29"/>
  <c r="D109" i="29" s="1"/>
  <c r="R99" i="29"/>
  <c r="AH91" i="29"/>
  <c r="N101" i="29"/>
  <c r="AT118" i="29"/>
  <c r="AV118" i="29" s="1"/>
  <c r="V117" i="29"/>
  <c r="Z112" i="29"/>
  <c r="R108" i="29"/>
  <c r="AD91" i="29"/>
  <c r="J94" i="29"/>
  <c r="AP99" i="29"/>
  <c r="B113" i="29"/>
  <c r="D113" i="29" s="1"/>
  <c r="AT99" i="28"/>
  <c r="Z94" i="29"/>
  <c r="AH102" i="29"/>
  <c r="N108" i="29"/>
  <c r="P108" i="29" s="1"/>
  <c r="AT95" i="29"/>
  <c r="B103" i="29"/>
  <c r="D103" i="29" s="1"/>
  <c r="R92" i="29"/>
  <c r="B105" i="27"/>
  <c r="AH115" i="26"/>
  <c r="V114" i="27"/>
  <c r="B114" i="27"/>
  <c r="AH106" i="26"/>
  <c r="V115" i="27"/>
  <c r="X115" i="27" s="1"/>
  <c r="B113" i="27"/>
  <c r="D113" i="27" s="1"/>
  <c r="AH118" i="26"/>
  <c r="AJ118" i="26" s="1"/>
  <c r="B97" i="27"/>
  <c r="AH105" i="26"/>
  <c r="AJ105" i="26" s="1"/>
  <c r="V99" i="27"/>
  <c r="Z117" i="27"/>
  <c r="AB117" i="27" s="1"/>
  <c r="R114" i="27"/>
  <c r="T114" i="27" s="1"/>
  <c r="AD100" i="27"/>
  <c r="Z109" i="26"/>
  <c r="AB109" i="26" s="1"/>
  <c r="AT102" i="27"/>
  <c r="V91" i="26"/>
  <c r="AP101" i="26"/>
  <c r="AP113" i="27"/>
  <c r="AL99" i="27"/>
  <c r="N116" i="26"/>
  <c r="P116" i="26" s="1"/>
  <c r="AT119" i="26"/>
  <c r="AV119" i="26" s="1"/>
  <c r="N98" i="26"/>
  <c r="Z104" i="27"/>
  <c r="AB104" i="27" s="1"/>
  <c r="R111" i="27"/>
  <c r="T111" i="27" s="1"/>
  <c r="AD116" i="27"/>
  <c r="AF116" i="27" s="1"/>
  <c r="Z93" i="26"/>
  <c r="AT96" i="27"/>
  <c r="N96" i="27"/>
  <c r="AP102" i="26"/>
  <c r="AP116" i="27"/>
  <c r="AL110" i="27"/>
  <c r="N119" i="26"/>
  <c r="N100" i="27"/>
  <c r="J94" i="27"/>
  <c r="F108" i="27"/>
  <c r="AL99" i="26"/>
  <c r="F99" i="26"/>
  <c r="B110" i="26"/>
  <c r="D110" i="26" s="1"/>
  <c r="AD112" i="26"/>
  <c r="AF112" i="26" s="1"/>
  <c r="AT114" i="26"/>
  <c r="AV114" i="26" s="1"/>
  <c r="AH118" i="27"/>
  <c r="AJ118" i="27" s="1"/>
  <c r="J99" i="27"/>
  <c r="R108" i="26"/>
  <c r="B118" i="26"/>
  <c r="AP100" i="26"/>
  <c r="N109" i="26"/>
  <c r="P109" i="26" s="1"/>
  <c r="Z106" i="27"/>
  <c r="AB106" i="27" s="1"/>
  <c r="R119" i="27"/>
  <c r="AD98" i="27"/>
  <c r="B104" i="26"/>
  <c r="F110" i="27"/>
  <c r="H110" i="27" s="1"/>
  <c r="AL115" i="26"/>
  <c r="AN115" i="26" s="1"/>
  <c r="F107" i="26"/>
  <c r="H107" i="26" s="1"/>
  <c r="AT116" i="27"/>
  <c r="AV116" i="27" s="1"/>
  <c r="N106" i="27"/>
  <c r="P106" i="27" s="1"/>
  <c r="AT115" i="26"/>
  <c r="AH92" i="27"/>
  <c r="AL103" i="27"/>
  <c r="AN103" i="27" s="1"/>
  <c r="N95" i="26"/>
  <c r="F105" i="27"/>
  <c r="AT118" i="27"/>
  <c r="J105" i="27"/>
  <c r="L105" i="27" s="1"/>
  <c r="F119" i="27"/>
  <c r="H119" i="27" s="1"/>
  <c r="AL109" i="26"/>
  <c r="AN109" i="26" s="1"/>
  <c r="Z103" i="26"/>
  <c r="AB103" i="26" s="1"/>
  <c r="AT104" i="27"/>
  <c r="AV104" i="27" s="1"/>
  <c r="N111" i="27"/>
  <c r="P111" i="27" s="1"/>
  <c r="AT112" i="26"/>
  <c r="AV112" i="26" s="1"/>
  <c r="AH114" i="27"/>
  <c r="AJ114" i="27" s="1"/>
  <c r="J91" i="27"/>
  <c r="R112" i="26"/>
  <c r="Z98" i="27"/>
  <c r="Z117" i="26"/>
  <c r="J113" i="27"/>
  <c r="F107" i="27"/>
  <c r="AL101" i="26"/>
  <c r="F109" i="26"/>
  <c r="H109" i="26" s="1"/>
  <c r="B117" i="26"/>
  <c r="D117" i="26" s="1"/>
  <c r="AD115" i="26"/>
  <c r="AF115" i="26" s="1"/>
  <c r="AT110" i="26"/>
  <c r="AV110" i="26" s="1"/>
  <c r="AH117" i="27"/>
  <c r="AJ117" i="27" s="1"/>
  <c r="J119" i="27"/>
  <c r="L119" i="27" s="1"/>
  <c r="R116" i="26"/>
  <c r="T116" i="26" s="1"/>
  <c r="J107" i="26"/>
  <c r="L107" i="26" s="1"/>
  <c r="Z110" i="26"/>
  <c r="AP107" i="26"/>
  <c r="AT90" i="17"/>
  <c r="AT106" i="17"/>
  <c r="AD114" i="3"/>
  <c r="AF114" i="3" s="1"/>
  <c r="AT112" i="17"/>
  <c r="AT99" i="17"/>
  <c r="AD115" i="3"/>
  <c r="AF115" i="3" s="1"/>
  <c r="AD119" i="3"/>
  <c r="AF119" i="3" s="1"/>
  <c r="AD118" i="3"/>
  <c r="AF118" i="3" s="1"/>
  <c r="AH94" i="3"/>
  <c r="AP91" i="15"/>
  <c r="AD97" i="17"/>
  <c r="F95" i="17"/>
  <c r="Z118" i="17"/>
  <c r="N108" i="17"/>
  <c r="P108" i="17" s="1"/>
  <c r="AT119" i="3"/>
  <c r="J105" i="17"/>
  <c r="R108" i="3"/>
  <c r="T108" i="3" s="1"/>
  <c r="Z98" i="3"/>
  <c r="AP103" i="17"/>
  <c r="AR103" i="17" s="1"/>
  <c r="AL101" i="17"/>
  <c r="AL109" i="3"/>
  <c r="AN109" i="3" s="1"/>
  <c r="N113" i="3"/>
  <c r="P113" i="3" s="1"/>
  <c r="F105" i="3"/>
  <c r="H105" i="3" s="1"/>
  <c r="AP113" i="3"/>
  <c r="AR113" i="3" s="1"/>
  <c r="J101" i="17"/>
  <c r="R96" i="3"/>
  <c r="AH95" i="17"/>
  <c r="R106" i="17"/>
  <c r="AH118" i="3"/>
  <c r="AP106" i="15"/>
  <c r="AL104" i="3"/>
  <c r="N91" i="3"/>
  <c r="F97" i="3"/>
  <c r="AP97" i="3"/>
  <c r="V115" i="17"/>
  <c r="X115" i="17" s="1"/>
  <c r="V108" i="3"/>
  <c r="X108" i="3" s="1"/>
  <c r="Z90" i="3"/>
  <c r="AB90" i="3" s="1"/>
  <c r="AH100" i="3"/>
  <c r="AP104" i="15"/>
  <c r="AR104" i="15" s="1"/>
  <c r="AD92" i="17"/>
  <c r="F94" i="17"/>
  <c r="Z102" i="17"/>
  <c r="N98" i="17"/>
  <c r="AT118" i="3"/>
  <c r="J111" i="17"/>
  <c r="R114" i="3"/>
  <c r="T114" i="3" s="1"/>
  <c r="AH105" i="17"/>
  <c r="AJ105" i="17" s="1"/>
  <c r="R115" i="17"/>
  <c r="T115" i="17" s="1"/>
  <c r="AH111" i="3"/>
  <c r="AJ111" i="3" s="1"/>
  <c r="AP112" i="15"/>
  <c r="AR112" i="15" s="1"/>
  <c r="AL103" i="3"/>
  <c r="AN103" i="3" s="1"/>
  <c r="N104" i="3"/>
  <c r="P104" i="3" s="1"/>
  <c r="F91" i="3"/>
  <c r="AP119" i="3"/>
  <c r="AR119" i="3" s="1"/>
  <c r="V107" i="17"/>
  <c r="V111" i="3"/>
  <c r="R101" i="17"/>
  <c r="AH95" i="3"/>
  <c r="AP96" i="15"/>
  <c r="AD93" i="17"/>
  <c r="F106" i="17"/>
  <c r="H106" i="17" s="1"/>
  <c r="Z117" i="17"/>
  <c r="AB117" i="17" s="1"/>
  <c r="N112" i="17"/>
  <c r="P112" i="17" s="1"/>
  <c r="AT108" i="3"/>
  <c r="AV108" i="3" s="1"/>
  <c r="V102" i="17"/>
  <c r="V91" i="3"/>
  <c r="Z115" i="3"/>
  <c r="AB115" i="3" s="1"/>
  <c r="AP105" i="17"/>
  <c r="AP98" i="15"/>
  <c r="AD103" i="17"/>
  <c r="F104" i="17"/>
  <c r="N101" i="17"/>
  <c r="Z102" i="3"/>
  <c r="V97" i="17"/>
  <c r="N108" i="3"/>
  <c r="P108" i="3" s="1"/>
  <c r="R105" i="3"/>
  <c r="N118" i="3"/>
  <c r="P118" i="3" s="1"/>
  <c r="N92" i="17"/>
  <c r="Z92" i="3"/>
  <c r="N99" i="3"/>
  <c r="V105" i="17"/>
  <c r="X105" i="17" s="1"/>
  <c r="J118" i="3"/>
  <c r="L118" i="3" s="1"/>
  <c r="N98" i="3"/>
  <c r="R95" i="3"/>
  <c r="J111" i="3"/>
  <c r="AL100" i="3"/>
  <c r="J104" i="17"/>
  <c r="L104" i="17" s="1"/>
  <c r="J93" i="3"/>
  <c r="AL105" i="3"/>
  <c r="AN105" i="3" s="1"/>
  <c r="J92" i="3"/>
  <c r="J90" i="16"/>
  <c r="L90" i="16" s="1"/>
  <c r="AL104" i="16"/>
  <c r="AN104" i="16" s="1"/>
  <c r="V100" i="18"/>
  <c r="F91" i="15"/>
  <c r="J95" i="16"/>
  <c r="R105" i="18"/>
  <c r="B109" i="15"/>
  <c r="N109" i="18"/>
  <c r="P109" i="18" s="1"/>
  <c r="AT102" i="16"/>
  <c r="Z104" i="18"/>
  <c r="AB104" i="18" s="1"/>
  <c r="Z91" i="15"/>
  <c r="R119" i="16"/>
  <c r="T119" i="16" s="1"/>
  <c r="AP108" i="16"/>
  <c r="AR108" i="16" s="1"/>
  <c r="B95" i="15"/>
  <c r="N94" i="18"/>
  <c r="B95" i="18"/>
  <c r="AL103" i="16"/>
  <c r="AN103" i="16" s="1"/>
  <c r="V97" i="18"/>
  <c r="F90" i="15"/>
  <c r="H90" i="15" s="1"/>
  <c r="J91" i="16"/>
  <c r="R107" i="18"/>
  <c r="B110" i="15"/>
  <c r="N106" i="18"/>
  <c r="N115" i="16"/>
  <c r="P115" i="16" s="1"/>
  <c r="V101" i="15"/>
  <c r="AT98" i="16"/>
  <c r="Z99" i="18"/>
  <c r="Z98" i="15"/>
  <c r="R95" i="16"/>
  <c r="AP115" i="16"/>
  <c r="AR115" i="16" s="1"/>
  <c r="B112" i="18"/>
  <c r="D112" i="18" s="1"/>
  <c r="AL115" i="16"/>
  <c r="AN115" i="16" s="1"/>
  <c r="V107" i="18"/>
  <c r="X107" i="18" s="1"/>
  <c r="F111" i="15"/>
  <c r="H111" i="15" s="1"/>
  <c r="AP100" i="16"/>
  <c r="AL93" i="18"/>
  <c r="AD91" i="15"/>
  <c r="R108" i="15"/>
  <c r="J117" i="18"/>
  <c r="L117" i="18" s="1"/>
  <c r="V90" i="15"/>
  <c r="AL97" i="16"/>
  <c r="V93" i="18"/>
  <c r="F92" i="15"/>
  <c r="J117" i="16"/>
  <c r="L117" i="16" s="1"/>
  <c r="R109" i="18"/>
  <c r="T109" i="18" s="1"/>
  <c r="B90" i="15"/>
  <c r="D90" i="15" s="1"/>
  <c r="N107" i="18"/>
  <c r="P107" i="18" s="1"/>
  <c r="J91" i="18"/>
  <c r="V98" i="15"/>
  <c r="Z115" i="15"/>
  <c r="B105" i="15"/>
  <c r="J98" i="18"/>
  <c r="AT91" i="16"/>
  <c r="AP119" i="16"/>
  <c r="AR119" i="16" s="1"/>
  <c r="R95" i="15"/>
  <c r="AT119" i="15"/>
  <c r="AV119" i="15" s="1"/>
  <c r="V119" i="18"/>
  <c r="X119" i="18" s="1"/>
  <c r="AD100" i="15"/>
  <c r="J109" i="18"/>
  <c r="L109" i="18" s="1"/>
  <c r="AL107" i="16"/>
  <c r="AN107" i="16" s="1"/>
  <c r="B92" i="15"/>
  <c r="J111" i="18"/>
  <c r="L111" i="18" s="1"/>
  <c r="V92" i="18"/>
  <c r="B116" i="15"/>
  <c r="J114" i="18"/>
  <c r="Z94" i="18"/>
  <c r="AL119" i="18"/>
  <c r="AN119" i="18" s="1"/>
  <c r="J116" i="18"/>
  <c r="L116" i="18" s="1"/>
  <c r="AL95" i="16"/>
  <c r="AL102" i="18"/>
  <c r="N114" i="16"/>
  <c r="P114" i="16" s="1"/>
  <c r="V105" i="15"/>
  <c r="X105" i="15" s="1"/>
  <c r="Z104" i="16"/>
  <c r="AB104" i="16" s="1"/>
  <c r="AD93" i="16"/>
  <c r="N113" i="15"/>
  <c r="P113" i="15" s="1"/>
  <c r="AD108" i="16"/>
  <c r="AF108" i="16" s="1"/>
  <c r="N118" i="15"/>
  <c r="AD110" i="16"/>
  <c r="N109" i="15"/>
  <c r="AD119" i="16"/>
  <c r="N111" i="15"/>
  <c r="P111" i="15" s="1"/>
  <c r="Z94" i="16"/>
  <c r="AP93" i="16"/>
  <c r="Z107" i="16"/>
  <c r="AB107" i="16" s="1"/>
  <c r="AH90" i="15"/>
  <c r="AJ90" i="15" s="1"/>
  <c r="AH119" i="18"/>
  <c r="AJ119" i="18" s="1"/>
  <c r="AD92" i="18"/>
  <c r="AP104" i="18"/>
  <c r="AR104" i="18" s="1"/>
  <c r="F103" i="16"/>
  <c r="H103" i="16" s="1"/>
  <c r="N99" i="15"/>
  <c r="Z96" i="17"/>
  <c r="N106" i="17"/>
  <c r="AT114" i="3"/>
  <c r="J115" i="17"/>
  <c r="L115" i="17" s="1"/>
  <c r="R111" i="3"/>
  <c r="T111" i="3" s="1"/>
  <c r="AH114" i="17"/>
  <c r="AJ114" i="17" s="1"/>
  <c r="AP98" i="17"/>
  <c r="AL94" i="17"/>
  <c r="AL95" i="3"/>
  <c r="N115" i="3"/>
  <c r="P115" i="3" s="1"/>
  <c r="F119" i="3"/>
  <c r="H119" i="3" s="1"/>
  <c r="AT101" i="3"/>
  <c r="J100" i="17"/>
  <c r="R93" i="3"/>
  <c r="AH92" i="17"/>
  <c r="R92" i="17"/>
  <c r="AH96" i="3"/>
  <c r="AP117" i="15"/>
  <c r="AD109" i="17"/>
  <c r="AF109" i="17" s="1"/>
  <c r="F117" i="17"/>
  <c r="H117" i="17" s="1"/>
  <c r="Z105" i="17"/>
  <c r="AB105" i="17" s="1"/>
  <c r="AP103" i="3"/>
  <c r="AR103" i="3" s="1"/>
  <c r="V96" i="17"/>
  <c r="V116" i="3"/>
  <c r="X116" i="3" s="1"/>
  <c r="Z105" i="3"/>
  <c r="AB105" i="3" s="1"/>
  <c r="AH91" i="3"/>
  <c r="AP93" i="15"/>
  <c r="AD96" i="17"/>
  <c r="AP95" i="17"/>
  <c r="AP95" i="3"/>
  <c r="R97" i="17"/>
  <c r="Z108" i="3"/>
  <c r="F93" i="3"/>
  <c r="AH104" i="17"/>
  <c r="AJ104" i="17" s="1"/>
  <c r="AP101" i="3"/>
  <c r="AP118" i="3"/>
  <c r="AR118" i="3" s="1"/>
  <c r="R119" i="17"/>
  <c r="T119" i="17" s="1"/>
  <c r="Z92" i="17"/>
  <c r="R103" i="3"/>
  <c r="T103" i="3" s="1"/>
  <c r="J117" i="3"/>
  <c r="L117" i="3" s="1"/>
  <c r="Z91" i="17"/>
  <c r="V94" i="3"/>
  <c r="N117" i="17"/>
  <c r="F98" i="17"/>
  <c r="V98" i="17"/>
  <c r="J114" i="3"/>
  <c r="L114" i="3" s="1"/>
  <c r="F118" i="17"/>
  <c r="H118" i="17" s="1"/>
  <c r="J93" i="17"/>
  <c r="J94" i="3"/>
  <c r="B98" i="18"/>
  <c r="AL105" i="16"/>
  <c r="AN105" i="16" s="1"/>
  <c r="V115" i="18"/>
  <c r="X115" i="18" s="1"/>
  <c r="F113" i="15"/>
  <c r="H113" i="15" s="1"/>
  <c r="J114" i="16"/>
  <c r="L114" i="16" s="1"/>
  <c r="R118" i="18"/>
  <c r="T118" i="18" s="1"/>
  <c r="AD103" i="15"/>
  <c r="R101" i="15"/>
  <c r="AT95" i="16"/>
  <c r="Z116" i="18"/>
  <c r="Z110" i="15"/>
  <c r="R110" i="16"/>
  <c r="R103" i="18"/>
  <c r="T103" i="18" s="1"/>
  <c r="B99" i="15"/>
  <c r="N91" i="18"/>
  <c r="B101" i="18"/>
  <c r="AL100" i="16"/>
  <c r="V104" i="18"/>
  <c r="X104" i="18" s="1"/>
  <c r="F108" i="15"/>
  <c r="H108" i="15" s="1"/>
  <c r="J118" i="16"/>
  <c r="L118" i="16" s="1"/>
  <c r="R115" i="18"/>
  <c r="B118" i="15"/>
  <c r="N90" i="18"/>
  <c r="N112" i="16"/>
  <c r="V93" i="15"/>
  <c r="AT93" i="16"/>
  <c r="Z100" i="18"/>
  <c r="Z114" i="15"/>
  <c r="AB114" i="15" s="1"/>
  <c r="R118" i="16"/>
  <c r="T118" i="16" s="1"/>
  <c r="AP110" i="16"/>
  <c r="AR110" i="16" s="1"/>
  <c r="B119" i="18"/>
  <c r="D119" i="18" s="1"/>
  <c r="AL111" i="16"/>
  <c r="AN111" i="16" s="1"/>
  <c r="Z99" i="15"/>
  <c r="R96" i="16"/>
  <c r="AP97" i="16"/>
  <c r="AL97" i="18"/>
  <c r="AD94" i="15"/>
  <c r="R106" i="15"/>
  <c r="AT104" i="15"/>
  <c r="AV104" i="15" s="1"/>
  <c r="B104" i="18"/>
  <c r="D104" i="18" s="1"/>
  <c r="AL94" i="16"/>
  <c r="V116" i="18"/>
  <c r="F119" i="15"/>
  <c r="J111" i="16"/>
  <c r="L111" i="16" s="1"/>
  <c r="AL91" i="18"/>
  <c r="AD104" i="15"/>
  <c r="AF104" i="15" s="1"/>
  <c r="R103" i="15"/>
  <c r="T103" i="15" s="1"/>
  <c r="J101" i="18"/>
  <c r="V108" i="15"/>
  <c r="X108" i="15" s="1"/>
  <c r="F109" i="15"/>
  <c r="AD114" i="15"/>
  <c r="J112" i="18"/>
  <c r="AL91" i="16"/>
  <c r="R111" i="18"/>
  <c r="R109" i="15"/>
  <c r="T109" i="15" s="1"/>
  <c r="V94" i="15"/>
  <c r="F102" i="15"/>
  <c r="AD111" i="15"/>
  <c r="AF111" i="15" s="1"/>
  <c r="AT91" i="15"/>
  <c r="Z114" i="18"/>
  <c r="AB114" i="18" s="1"/>
  <c r="AD98" i="15"/>
  <c r="AT96" i="15"/>
  <c r="Z96" i="15"/>
  <c r="AD97" i="15"/>
  <c r="AT94" i="15"/>
  <c r="V103" i="18"/>
  <c r="B107" i="15"/>
  <c r="D107" i="15" s="1"/>
  <c r="J106" i="18"/>
  <c r="L106" i="18" s="1"/>
  <c r="Z95" i="18"/>
  <c r="AL112" i="18"/>
  <c r="AN112" i="18" s="1"/>
  <c r="J102" i="18"/>
  <c r="B90" i="18"/>
  <c r="D90" i="18" s="1"/>
  <c r="Z105" i="16"/>
  <c r="AB105" i="16" s="1"/>
  <c r="AD98" i="16"/>
  <c r="N112" i="15"/>
  <c r="P112" i="15" s="1"/>
  <c r="Z101" i="16"/>
  <c r="Z93" i="18"/>
  <c r="Z99" i="16"/>
  <c r="V102" i="18"/>
  <c r="Z97" i="16"/>
  <c r="J99" i="16"/>
  <c r="Z113" i="16"/>
  <c r="AB113" i="16" s="1"/>
  <c r="N100" i="18"/>
  <c r="N101" i="15"/>
  <c r="AH119" i="15"/>
  <c r="AJ119" i="15" s="1"/>
  <c r="AH113" i="18"/>
  <c r="AJ113" i="18" s="1"/>
  <c r="AD95" i="18"/>
  <c r="F106" i="18"/>
  <c r="H106" i="18" s="1"/>
  <c r="V110" i="16"/>
  <c r="X110" i="16" s="1"/>
  <c r="Z111" i="16"/>
  <c r="AB111" i="16" s="1"/>
  <c r="R90" i="19"/>
  <c r="T90" i="19" s="1"/>
  <c r="Z111" i="17"/>
  <c r="N111" i="17"/>
  <c r="V103" i="17"/>
  <c r="V100" i="3"/>
  <c r="Z103" i="3"/>
  <c r="AP96" i="17"/>
  <c r="AL97" i="17"/>
  <c r="AL118" i="3"/>
  <c r="AN118" i="3" s="1"/>
  <c r="N109" i="3"/>
  <c r="P109" i="3" s="1"/>
  <c r="F90" i="3"/>
  <c r="H90" i="3" s="1"/>
  <c r="AT104" i="3"/>
  <c r="AV104" i="3" s="1"/>
  <c r="J94" i="17"/>
  <c r="R91" i="3"/>
  <c r="AH97" i="17"/>
  <c r="R109" i="17"/>
  <c r="AH117" i="3"/>
  <c r="AP105" i="15"/>
  <c r="AR105" i="15" s="1"/>
  <c r="AD105" i="17"/>
  <c r="AF105" i="17" s="1"/>
  <c r="N103" i="3"/>
  <c r="F104" i="3"/>
  <c r="H104" i="3" s="1"/>
  <c r="AP98" i="3"/>
  <c r="V109" i="17"/>
  <c r="X109" i="17" s="1"/>
  <c r="V113" i="3"/>
  <c r="X113" i="3" s="1"/>
  <c r="R99" i="17"/>
  <c r="AH110" i="3"/>
  <c r="AJ110" i="3" s="1"/>
  <c r="AP110" i="15"/>
  <c r="AR110" i="15" s="1"/>
  <c r="AD112" i="17"/>
  <c r="AF112" i="17" s="1"/>
  <c r="AL118" i="17"/>
  <c r="AT91" i="3"/>
  <c r="J104" i="3"/>
  <c r="J119" i="3"/>
  <c r="N99" i="17"/>
  <c r="Z100" i="3"/>
  <c r="R115" i="3"/>
  <c r="AT117" i="3"/>
  <c r="AV117" i="3" s="1"/>
  <c r="J100" i="3"/>
  <c r="F98" i="3"/>
  <c r="V99" i="3"/>
  <c r="AL117" i="3"/>
  <c r="AN117" i="3" s="1"/>
  <c r="F115" i="3"/>
  <c r="H115" i="3" s="1"/>
  <c r="AH118" i="17"/>
  <c r="AJ118" i="17" s="1"/>
  <c r="J95" i="17"/>
  <c r="N100" i="3"/>
  <c r="R104" i="3"/>
  <c r="T104" i="3" s="1"/>
  <c r="J108" i="3"/>
  <c r="L108" i="3" s="1"/>
  <c r="N114" i="3"/>
  <c r="P114" i="3" s="1"/>
  <c r="V91" i="17"/>
  <c r="J116" i="3"/>
  <c r="L116" i="3" s="1"/>
  <c r="B105" i="18"/>
  <c r="D105" i="18" s="1"/>
  <c r="AL106" i="16"/>
  <c r="AN106" i="16" s="1"/>
  <c r="V117" i="18"/>
  <c r="X117" i="18" s="1"/>
  <c r="F105" i="15"/>
  <c r="H105" i="15" s="1"/>
  <c r="J112" i="16"/>
  <c r="L112" i="16" s="1"/>
  <c r="AL100" i="18"/>
  <c r="AD102" i="15"/>
  <c r="R98" i="15"/>
  <c r="AT119" i="16"/>
  <c r="Z117" i="18"/>
  <c r="Z109" i="15"/>
  <c r="J96" i="16"/>
  <c r="R91" i="18"/>
  <c r="B119" i="15"/>
  <c r="D119" i="15" s="1"/>
  <c r="N111" i="18"/>
  <c r="P111" i="18" s="1"/>
  <c r="B107" i="18"/>
  <c r="D107" i="18" s="1"/>
  <c r="AL117" i="16"/>
  <c r="AN117" i="16" s="1"/>
  <c r="V109" i="18"/>
  <c r="X109" i="18" s="1"/>
  <c r="F107" i="15"/>
  <c r="H107" i="15" s="1"/>
  <c r="AP104" i="16"/>
  <c r="AR104" i="16" s="1"/>
  <c r="AL96" i="18"/>
  <c r="AD95" i="15"/>
  <c r="R97" i="15"/>
  <c r="J94" i="18"/>
  <c r="V117" i="15"/>
  <c r="AT115" i="16"/>
  <c r="Z112" i="18"/>
  <c r="AB112" i="18" s="1"/>
  <c r="Z112" i="15"/>
  <c r="AB112" i="15" s="1"/>
  <c r="R112" i="16"/>
  <c r="T112" i="16" s="1"/>
  <c r="R99" i="18"/>
  <c r="AT96" i="16"/>
  <c r="Z97" i="18"/>
  <c r="Z94" i="15"/>
  <c r="R93" i="16"/>
  <c r="AP113" i="16"/>
  <c r="AR113" i="16" s="1"/>
  <c r="AL107" i="18"/>
  <c r="AN107" i="18" s="1"/>
  <c r="AD106" i="15"/>
  <c r="N92" i="16"/>
  <c r="AT98" i="15"/>
  <c r="B94" i="18"/>
  <c r="AL118" i="16"/>
  <c r="AN118" i="16" s="1"/>
  <c r="V114" i="18"/>
  <c r="X114" i="18" s="1"/>
  <c r="F118" i="15"/>
  <c r="H118" i="15" s="1"/>
  <c r="AP98" i="16"/>
  <c r="AL101" i="18"/>
  <c r="AD92" i="15"/>
  <c r="R104" i="15"/>
  <c r="T104" i="15" s="1"/>
  <c r="J110" i="18"/>
  <c r="L110" i="18" s="1"/>
  <c r="V114" i="15"/>
  <c r="X114" i="15" s="1"/>
  <c r="R103" i="16"/>
  <c r="T103" i="16" s="1"/>
  <c r="N103" i="18"/>
  <c r="AT100" i="15"/>
  <c r="Z113" i="18"/>
  <c r="AL103" i="18"/>
  <c r="AN103" i="18" s="1"/>
  <c r="N104" i="16"/>
  <c r="P104" i="16" s="1"/>
  <c r="V116" i="15"/>
  <c r="X116" i="15" s="1"/>
  <c r="R109" i="16"/>
  <c r="T109" i="16" s="1"/>
  <c r="N95" i="18"/>
  <c r="AT106" i="15"/>
  <c r="AV106" i="15" s="1"/>
  <c r="V110" i="18"/>
  <c r="X110" i="18" s="1"/>
  <c r="N108" i="18"/>
  <c r="P108" i="18" s="1"/>
  <c r="AT109" i="15"/>
  <c r="AV109" i="15" s="1"/>
  <c r="F99" i="15"/>
  <c r="N105" i="18"/>
  <c r="P105" i="18" s="1"/>
  <c r="AT95" i="15"/>
  <c r="Z95" i="15"/>
  <c r="AD108" i="15"/>
  <c r="AT92" i="15"/>
  <c r="V91" i="18"/>
  <c r="B114" i="15"/>
  <c r="D114" i="15" s="1"/>
  <c r="J108" i="18"/>
  <c r="L108" i="18" s="1"/>
  <c r="F114" i="15"/>
  <c r="H114" i="15" s="1"/>
  <c r="Z119" i="16"/>
  <c r="AB119" i="16" s="1"/>
  <c r="AD118" i="16"/>
  <c r="AF118" i="16" s="1"/>
  <c r="AL93" i="16"/>
  <c r="Z100" i="16"/>
  <c r="B115" i="15"/>
  <c r="D115" i="15" s="1"/>
  <c r="Z98" i="16"/>
  <c r="R92" i="16"/>
  <c r="Z96" i="16"/>
  <c r="J107" i="18"/>
  <c r="L107" i="18" s="1"/>
  <c r="Z112" i="16"/>
  <c r="AD99" i="16"/>
  <c r="N93" i="15"/>
  <c r="AH101" i="15"/>
  <c r="AH100" i="18"/>
  <c r="J106" i="15"/>
  <c r="L106" i="15" s="1"/>
  <c r="F105" i="18"/>
  <c r="H105" i="18" s="1"/>
  <c r="V91" i="16"/>
  <c r="R90" i="16"/>
  <c r="T90" i="16" s="1"/>
  <c r="AL93" i="3"/>
  <c r="Z113" i="17"/>
  <c r="AB113" i="17" s="1"/>
  <c r="AP102" i="3"/>
  <c r="V101" i="17"/>
  <c r="V96" i="3"/>
  <c r="Z110" i="3"/>
  <c r="AP111" i="17"/>
  <c r="AR111" i="17" s="1"/>
  <c r="AL117" i="17"/>
  <c r="AN117" i="17" s="1"/>
  <c r="AL112" i="3"/>
  <c r="AN112" i="3" s="1"/>
  <c r="Z100" i="17"/>
  <c r="N95" i="17"/>
  <c r="AT116" i="3"/>
  <c r="AV116" i="3" s="1"/>
  <c r="J119" i="17"/>
  <c r="L119" i="17" s="1"/>
  <c r="R119" i="3"/>
  <c r="T119" i="3" s="1"/>
  <c r="AH111" i="17"/>
  <c r="AJ111" i="17" s="1"/>
  <c r="R108" i="17"/>
  <c r="T108" i="17" s="1"/>
  <c r="AH109" i="3"/>
  <c r="AL101" i="3"/>
  <c r="N102" i="3"/>
  <c r="F110" i="3"/>
  <c r="AP107" i="3"/>
  <c r="V113" i="17"/>
  <c r="X113" i="17" s="1"/>
  <c r="AH101" i="17"/>
  <c r="R96" i="17"/>
  <c r="AH106" i="3"/>
  <c r="AJ106" i="3" s="1"/>
  <c r="AP111" i="15"/>
  <c r="AR111" i="15" s="1"/>
  <c r="AD115" i="17"/>
  <c r="AF115" i="17" s="1"/>
  <c r="AP119" i="15"/>
  <c r="AR119" i="15" s="1"/>
  <c r="J91" i="3"/>
  <c r="AP106" i="17"/>
  <c r="AR106" i="17" s="1"/>
  <c r="AP93" i="3"/>
  <c r="R94" i="17"/>
  <c r="AP119" i="17"/>
  <c r="J107" i="3"/>
  <c r="L107" i="3" s="1"/>
  <c r="N96" i="17"/>
  <c r="AH99" i="17"/>
  <c r="J112" i="3"/>
  <c r="L112" i="3" s="1"/>
  <c r="N119" i="17"/>
  <c r="P119" i="17" s="1"/>
  <c r="Z107" i="3"/>
  <c r="AB107" i="3" s="1"/>
  <c r="V117" i="3"/>
  <c r="X117" i="3" s="1"/>
  <c r="Z106" i="17"/>
  <c r="AB106" i="17" s="1"/>
  <c r="V110" i="3"/>
  <c r="X110" i="3" s="1"/>
  <c r="Z108" i="17"/>
  <c r="AB108" i="17" s="1"/>
  <c r="Z114" i="17"/>
  <c r="R107" i="3"/>
  <c r="J113" i="3"/>
  <c r="B118" i="18"/>
  <c r="Z92" i="18"/>
  <c r="Z103" i="15"/>
  <c r="AB103" i="15" s="1"/>
  <c r="R104" i="16"/>
  <c r="T104" i="16" s="1"/>
  <c r="AP92" i="16"/>
  <c r="AL105" i="18"/>
  <c r="AN105" i="18" s="1"/>
  <c r="AD110" i="15"/>
  <c r="AF110" i="15" s="1"/>
  <c r="R114" i="15"/>
  <c r="T114" i="15" s="1"/>
  <c r="AT110" i="16"/>
  <c r="AV110" i="16" s="1"/>
  <c r="V99" i="18"/>
  <c r="F103" i="15"/>
  <c r="H103" i="15" s="1"/>
  <c r="J93" i="16"/>
  <c r="R112" i="18"/>
  <c r="B111" i="15"/>
  <c r="N96" i="18"/>
  <c r="B109" i="18"/>
  <c r="D109" i="18" s="1"/>
  <c r="AL108" i="16"/>
  <c r="AN108" i="16" s="1"/>
  <c r="V90" i="18"/>
  <c r="X90" i="18" s="1"/>
  <c r="R100" i="16"/>
  <c r="AP101" i="16"/>
  <c r="AL94" i="18"/>
  <c r="AD99" i="15"/>
  <c r="R102" i="15"/>
  <c r="J113" i="18"/>
  <c r="L113" i="18" s="1"/>
  <c r="V106" i="15"/>
  <c r="X106" i="15" s="1"/>
  <c r="AT112" i="16"/>
  <c r="AV112" i="16" s="1"/>
  <c r="Z119" i="18"/>
  <c r="F104" i="15"/>
  <c r="J92" i="16"/>
  <c r="R95" i="18"/>
  <c r="AT97" i="16"/>
  <c r="Z98" i="18"/>
  <c r="Z117" i="15"/>
  <c r="AB117" i="15" s="1"/>
  <c r="R107" i="16"/>
  <c r="AP111" i="16"/>
  <c r="AR111" i="16" s="1"/>
  <c r="AL115" i="18"/>
  <c r="AN115" i="18" s="1"/>
  <c r="AD112" i="15"/>
  <c r="AF112" i="15" s="1"/>
  <c r="N109" i="16"/>
  <c r="P109" i="16" s="1"/>
  <c r="AT115" i="15"/>
  <c r="AV115" i="15" s="1"/>
  <c r="B110" i="18"/>
  <c r="D110" i="18" s="1"/>
  <c r="AL112" i="16"/>
  <c r="Z97" i="15"/>
  <c r="R94" i="16"/>
  <c r="AP95" i="16"/>
  <c r="AL110" i="18"/>
  <c r="AD113" i="15"/>
  <c r="AF113" i="15" s="1"/>
  <c r="R113" i="15"/>
  <c r="T113" i="15" s="1"/>
  <c r="J119" i="18"/>
  <c r="L119" i="18" s="1"/>
  <c r="B102" i="18"/>
  <c r="J97" i="16"/>
  <c r="N118" i="18"/>
  <c r="P118" i="18" s="1"/>
  <c r="AT113" i="15"/>
  <c r="AV113" i="15" s="1"/>
  <c r="V112" i="18"/>
  <c r="X112" i="18" s="1"/>
  <c r="B98" i="15"/>
  <c r="N99" i="16"/>
  <c r="V111" i="15"/>
  <c r="J107" i="16"/>
  <c r="R91" i="15"/>
  <c r="V92" i="15"/>
  <c r="F100" i="15"/>
  <c r="R100" i="15"/>
  <c r="V99" i="15"/>
  <c r="R108" i="16"/>
  <c r="T108" i="16" s="1"/>
  <c r="R116" i="15"/>
  <c r="T116" i="15" s="1"/>
  <c r="AT111" i="15"/>
  <c r="AV111" i="15" s="1"/>
  <c r="F97" i="15"/>
  <c r="N114" i="18"/>
  <c r="P114" i="18" s="1"/>
  <c r="AT116" i="15"/>
  <c r="AV116" i="15" s="1"/>
  <c r="Z108" i="15"/>
  <c r="AD116" i="15"/>
  <c r="J90" i="18"/>
  <c r="V95" i="15"/>
  <c r="N97" i="15"/>
  <c r="Z103" i="16"/>
  <c r="AB103" i="16" s="1"/>
  <c r="AL90" i="18"/>
  <c r="AN90" i="18" s="1"/>
  <c r="Z114" i="16"/>
  <c r="AB114" i="16" s="1"/>
  <c r="R115" i="15"/>
  <c r="T115" i="15" s="1"/>
  <c r="Z115" i="16"/>
  <c r="AB115" i="16" s="1"/>
  <c r="J100" i="18"/>
  <c r="Z118" i="16"/>
  <c r="AB118" i="16" s="1"/>
  <c r="AD101" i="16"/>
  <c r="N92" i="15"/>
  <c r="AD94" i="16"/>
  <c r="N114" i="15"/>
  <c r="AH93" i="15"/>
  <c r="AH113" i="16"/>
  <c r="AJ113" i="16" s="1"/>
  <c r="J116" i="15"/>
  <c r="L116" i="15" s="1"/>
  <c r="F103" i="18"/>
  <c r="H103" i="18" s="1"/>
  <c r="V94" i="16"/>
  <c r="AL102" i="3"/>
  <c r="F96" i="3"/>
  <c r="AP110" i="3"/>
  <c r="AR110" i="3" s="1"/>
  <c r="V118" i="17"/>
  <c r="X118" i="17" s="1"/>
  <c r="V106" i="3"/>
  <c r="X106" i="3" s="1"/>
  <c r="Z117" i="3"/>
  <c r="AB117" i="3" s="1"/>
  <c r="AP114" i="17"/>
  <c r="AR114" i="17" s="1"/>
  <c r="AL90" i="17"/>
  <c r="AD102" i="17"/>
  <c r="F92" i="17"/>
  <c r="Z97" i="17"/>
  <c r="N110" i="17"/>
  <c r="P110" i="17" s="1"/>
  <c r="AT111" i="3"/>
  <c r="AV111" i="3" s="1"/>
  <c r="J90" i="17"/>
  <c r="L90" i="17" s="1"/>
  <c r="R90" i="3"/>
  <c r="T90" i="3" s="1"/>
  <c r="AH90" i="17"/>
  <c r="AJ90" i="17" s="1"/>
  <c r="AP91" i="17"/>
  <c r="AL92" i="17"/>
  <c r="AL98" i="3"/>
  <c r="N107" i="3"/>
  <c r="P107" i="3" s="1"/>
  <c r="F116" i="3"/>
  <c r="H116" i="3" s="1"/>
  <c r="AP109" i="3"/>
  <c r="R102" i="3"/>
  <c r="AH106" i="17"/>
  <c r="AJ106" i="17" s="1"/>
  <c r="R111" i="17"/>
  <c r="AL104" i="17"/>
  <c r="AN104" i="17" s="1"/>
  <c r="AL94" i="3"/>
  <c r="AD108" i="17"/>
  <c r="AF108" i="17" s="1"/>
  <c r="J110" i="17"/>
  <c r="L110" i="17" s="1"/>
  <c r="J109" i="3"/>
  <c r="L109" i="3" s="1"/>
  <c r="AL107" i="17"/>
  <c r="AN107" i="17" s="1"/>
  <c r="AT96" i="3"/>
  <c r="J102" i="3"/>
  <c r="J116" i="17"/>
  <c r="L116" i="17" s="1"/>
  <c r="J105" i="3"/>
  <c r="L105" i="3" s="1"/>
  <c r="AP114" i="3"/>
  <c r="Z96" i="3"/>
  <c r="AH97" i="3"/>
  <c r="AP111" i="3"/>
  <c r="R113" i="17"/>
  <c r="T113" i="17" s="1"/>
  <c r="R102" i="17"/>
  <c r="F107" i="3"/>
  <c r="H107" i="3" s="1"/>
  <c r="AH110" i="17"/>
  <c r="AJ110" i="17" s="1"/>
  <c r="F112" i="3"/>
  <c r="H112" i="3" s="1"/>
  <c r="V105" i="3"/>
  <c r="X105" i="3" s="1"/>
  <c r="AP100" i="15"/>
  <c r="AT104" i="16"/>
  <c r="AV104" i="16" s="1"/>
  <c r="Z91" i="18"/>
  <c r="Z93" i="15"/>
  <c r="R101" i="16"/>
  <c r="AP105" i="16"/>
  <c r="AR105" i="16" s="1"/>
  <c r="AL109" i="18"/>
  <c r="AD105" i="15"/>
  <c r="AF105" i="15" s="1"/>
  <c r="R111" i="15"/>
  <c r="AL102" i="16"/>
  <c r="V98" i="18"/>
  <c r="F96" i="15"/>
  <c r="J115" i="16"/>
  <c r="L115" i="16" s="1"/>
  <c r="R114" i="18"/>
  <c r="T114" i="18" s="1"/>
  <c r="AD96" i="15"/>
  <c r="R99" i="15"/>
  <c r="AT100" i="16"/>
  <c r="Z101" i="18"/>
  <c r="Z102" i="15"/>
  <c r="R97" i="16"/>
  <c r="AP117" i="16"/>
  <c r="AL113" i="18"/>
  <c r="AN113" i="18" s="1"/>
  <c r="AD107" i="15"/>
  <c r="AF107" i="15" s="1"/>
  <c r="R119" i="15"/>
  <c r="T119" i="15" s="1"/>
  <c r="J115" i="18"/>
  <c r="L115" i="18" s="1"/>
  <c r="B93" i="18"/>
  <c r="AL101" i="16"/>
  <c r="V96" i="18"/>
  <c r="F101" i="15"/>
  <c r="J105" i="16"/>
  <c r="L105" i="16" s="1"/>
  <c r="R119" i="18"/>
  <c r="T119" i="18" s="1"/>
  <c r="AT113" i="16"/>
  <c r="AV113" i="16" s="1"/>
  <c r="Z109" i="18"/>
  <c r="Z106" i="15"/>
  <c r="R116" i="16"/>
  <c r="R97" i="18"/>
  <c r="B102" i="15"/>
  <c r="N101" i="18"/>
  <c r="N113" i="16"/>
  <c r="P113" i="16" s="1"/>
  <c r="AT112" i="15"/>
  <c r="AV112" i="15" s="1"/>
  <c r="B115" i="18"/>
  <c r="D115" i="18" s="1"/>
  <c r="Z96" i="18"/>
  <c r="Z92" i="15"/>
  <c r="R91" i="16"/>
  <c r="AP118" i="16"/>
  <c r="AR118" i="16" s="1"/>
  <c r="AL111" i="18"/>
  <c r="AN111" i="18" s="1"/>
  <c r="AD90" i="15"/>
  <c r="R105" i="15"/>
  <c r="AT102" i="15"/>
  <c r="AT92" i="16"/>
  <c r="AP91" i="16"/>
  <c r="R92" i="15"/>
  <c r="V103" i="15"/>
  <c r="X103" i="15" s="1"/>
  <c r="Z105" i="15"/>
  <c r="B112" i="15"/>
  <c r="D112" i="15" s="1"/>
  <c r="N106" i="16"/>
  <c r="P106" i="16" s="1"/>
  <c r="B96" i="18"/>
  <c r="AP107" i="16"/>
  <c r="AR107" i="16" s="1"/>
  <c r="N102" i="16"/>
  <c r="V110" i="15"/>
  <c r="X110" i="15" s="1"/>
  <c r="R113" i="16"/>
  <c r="N100" i="16"/>
  <c r="V115" i="15"/>
  <c r="J110" i="16"/>
  <c r="L110" i="16" s="1"/>
  <c r="N98" i="16"/>
  <c r="V102" i="15"/>
  <c r="J102" i="16"/>
  <c r="R110" i="15"/>
  <c r="T110" i="15" s="1"/>
  <c r="AT118" i="15"/>
  <c r="AV118" i="15" s="1"/>
  <c r="F110" i="15"/>
  <c r="H110" i="15" s="1"/>
  <c r="N102" i="18"/>
  <c r="AT101" i="15"/>
  <c r="AD95" i="16"/>
  <c r="N116" i="15"/>
  <c r="P116" i="15" s="1"/>
  <c r="Z102" i="16"/>
  <c r="R94" i="15"/>
  <c r="Z110" i="16"/>
  <c r="AB110" i="16" s="1"/>
  <c r="N118" i="16"/>
  <c r="P118" i="16" s="1"/>
  <c r="Z106" i="16"/>
  <c r="AB106" i="16" s="1"/>
  <c r="AT114" i="15"/>
  <c r="AV114" i="15" s="1"/>
  <c r="Z116" i="16"/>
  <c r="AB116" i="16" s="1"/>
  <c r="AD100" i="16"/>
  <c r="N91" i="15"/>
  <c r="AD115" i="16"/>
  <c r="AF115" i="16" s="1"/>
  <c r="N96" i="15"/>
  <c r="AT119" i="18"/>
  <c r="AV119" i="18" s="1"/>
  <c r="AH91" i="16"/>
  <c r="J92" i="15"/>
  <c r="F91" i="18"/>
  <c r="B112" i="16"/>
  <c r="D112" i="16" s="1"/>
  <c r="N95" i="3"/>
  <c r="F94" i="3"/>
  <c r="AP105" i="3"/>
  <c r="AR105" i="3" s="1"/>
  <c r="V108" i="17"/>
  <c r="X108" i="17" s="1"/>
  <c r="V112" i="3"/>
  <c r="X112" i="3" s="1"/>
  <c r="R103" i="17"/>
  <c r="T103" i="17" s="1"/>
  <c r="AH98" i="3"/>
  <c r="AP102" i="15"/>
  <c r="AD91" i="17"/>
  <c r="F91" i="17"/>
  <c r="Z112" i="17"/>
  <c r="AB112" i="17" s="1"/>
  <c r="N109" i="17"/>
  <c r="V104" i="17"/>
  <c r="V98" i="3"/>
  <c r="Z101" i="3"/>
  <c r="AP97" i="17"/>
  <c r="AL106" i="17"/>
  <c r="AN106" i="17" s="1"/>
  <c r="AL106" i="3"/>
  <c r="AN106" i="3" s="1"/>
  <c r="N105" i="3"/>
  <c r="P105" i="3" s="1"/>
  <c r="N103" i="17"/>
  <c r="AT99" i="3"/>
  <c r="J98" i="17"/>
  <c r="R110" i="3"/>
  <c r="T110" i="3" s="1"/>
  <c r="AH115" i="17"/>
  <c r="AJ115" i="17" s="1"/>
  <c r="R107" i="17"/>
  <c r="T107" i="17" s="1"/>
  <c r="AL91" i="17"/>
  <c r="AL96" i="3"/>
  <c r="F116" i="17"/>
  <c r="V111" i="17"/>
  <c r="X111" i="17" s="1"/>
  <c r="J90" i="3"/>
  <c r="L90" i="3" s="1"/>
  <c r="AP109" i="15"/>
  <c r="AR109" i="15" s="1"/>
  <c r="J110" i="3"/>
  <c r="L110" i="3" s="1"/>
  <c r="N101" i="3"/>
  <c r="V116" i="17"/>
  <c r="X116" i="17" s="1"/>
  <c r="AT94" i="3"/>
  <c r="AT97" i="3"/>
  <c r="R117" i="17"/>
  <c r="T117" i="17" s="1"/>
  <c r="AT112" i="3"/>
  <c r="AV112" i="3" s="1"/>
  <c r="J101" i="3"/>
  <c r="J96" i="3"/>
  <c r="N114" i="17"/>
  <c r="Z119" i="3"/>
  <c r="AL98" i="17"/>
  <c r="N115" i="17"/>
  <c r="AH116" i="17"/>
  <c r="AJ116" i="17" s="1"/>
  <c r="F108" i="3"/>
  <c r="H108" i="3" s="1"/>
  <c r="AT101" i="16"/>
  <c r="Z110" i="18"/>
  <c r="AB110" i="18" s="1"/>
  <c r="Z113" i="15"/>
  <c r="AB113" i="15" s="1"/>
  <c r="R117" i="16"/>
  <c r="T117" i="16" s="1"/>
  <c r="AP114" i="16"/>
  <c r="AR114" i="16" s="1"/>
  <c r="B104" i="15"/>
  <c r="D104" i="15" s="1"/>
  <c r="N98" i="18"/>
  <c r="B103" i="18"/>
  <c r="AL109" i="16"/>
  <c r="V111" i="18"/>
  <c r="F115" i="15"/>
  <c r="H115" i="15" s="1"/>
  <c r="J116" i="16"/>
  <c r="L116" i="16" s="1"/>
  <c r="AL98" i="18"/>
  <c r="AD101" i="15"/>
  <c r="R93" i="15"/>
  <c r="AT99" i="16"/>
  <c r="Z102" i="18"/>
  <c r="Z100" i="15"/>
  <c r="R114" i="16"/>
  <c r="T114" i="16" s="1"/>
  <c r="AP106" i="16"/>
  <c r="AR106" i="16" s="1"/>
  <c r="AL106" i="18"/>
  <c r="AN106" i="18" s="1"/>
  <c r="AD109" i="15"/>
  <c r="AF109" i="15" s="1"/>
  <c r="R90" i="15"/>
  <c r="AT97" i="15"/>
  <c r="B99" i="18"/>
  <c r="AL98" i="16"/>
  <c r="V108" i="18"/>
  <c r="X108" i="18" s="1"/>
  <c r="F116" i="15"/>
  <c r="H116" i="15" s="1"/>
  <c r="J113" i="16"/>
  <c r="L113" i="16" s="1"/>
  <c r="R117" i="18"/>
  <c r="T117" i="18" s="1"/>
  <c r="AT116" i="16"/>
  <c r="AV116" i="16" s="1"/>
  <c r="Z90" i="18"/>
  <c r="AB90" i="18" s="1"/>
  <c r="F95" i="15"/>
  <c r="J103" i="16"/>
  <c r="L103" i="16" s="1"/>
  <c r="R93" i="18"/>
  <c r="B96" i="15"/>
  <c r="N116" i="18"/>
  <c r="J93" i="18"/>
  <c r="V97" i="15"/>
  <c r="AT94" i="16"/>
  <c r="Z108" i="18"/>
  <c r="Z119" i="15"/>
  <c r="AB119" i="15" s="1"/>
  <c r="R115" i="16"/>
  <c r="T115" i="16" s="1"/>
  <c r="AP116" i="16"/>
  <c r="AR116" i="16" s="1"/>
  <c r="B100" i="15"/>
  <c r="N104" i="18"/>
  <c r="P104" i="18" s="1"/>
  <c r="N97" i="16"/>
  <c r="AT103" i="15"/>
  <c r="AV103" i="15" s="1"/>
  <c r="AL92" i="16"/>
  <c r="R116" i="18"/>
  <c r="T116" i="18" s="1"/>
  <c r="R118" i="15"/>
  <c r="V91" i="15"/>
  <c r="F112" i="15"/>
  <c r="AD93" i="15"/>
  <c r="J92" i="18"/>
  <c r="AT109" i="16"/>
  <c r="AV109" i="16" s="1"/>
  <c r="R106" i="18"/>
  <c r="T106" i="18" s="1"/>
  <c r="N93" i="16"/>
  <c r="V112" i="15"/>
  <c r="X112" i="15" s="1"/>
  <c r="J108" i="16"/>
  <c r="L108" i="16" s="1"/>
  <c r="N105" i="16"/>
  <c r="P105" i="16" s="1"/>
  <c r="B114" i="18"/>
  <c r="D114" i="18" s="1"/>
  <c r="R94" i="18"/>
  <c r="N107" i="16"/>
  <c r="V107" i="15"/>
  <c r="AP96" i="16"/>
  <c r="N94" i="16"/>
  <c r="V104" i="15"/>
  <c r="X104" i="15" s="1"/>
  <c r="J100" i="16"/>
  <c r="N117" i="18"/>
  <c r="P117" i="18" s="1"/>
  <c r="AT110" i="15"/>
  <c r="AV110" i="15" s="1"/>
  <c r="AD92" i="16"/>
  <c r="N106" i="15"/>
  <c r="P106" i="15" s="1"/>
  <c r="Z117" i="16"/>
  <c r="AB117" i="16" s="1"/>
  <c r="N95" i="16"/>
  <c r="N104" i="15"/>
  <c r="P104" i="15" s="1"/>
  <c r="AT99" i="15"/>
  <c r="N103" i="15"/>
  <c r="P103" i="15" s="1"/>
  <c r="AD103" i="16"/>
  <c r="N94" i="15"/>
  <c r="AD107" i="16"/>
  <c r="N110" i="15"/>
  <c r="P110" i="15" s="1"/>
  <c r="AD106" i="16"/>
  <c r="AF106" i="16" s="1"/>
  <c r="AL114" i="15"/>
  <c r="AN114" i="15" s="1"/>
  <c r="AT116" i="18"/>
  <c r="AV116" i="18" s="1"/>
  <c r="AH93" i="16"/>
  <c r="AP118" i="18"/>
  <c r="AR118" i="18" s="1"/>
  <c r="F110" i="16"/>
  <c r="H110" i="16" s="1"/>
  <c r="B113" i="16"/>
  <c r="D113" i="16" s="1"/>
  <c r="N110" i="3"/>
  <c r="P110" i="3" s="1"/>
  <c r="F114" i="3"/>
  <c r="H114" i="3" s="1"/>
  <c r="AT103" i="3"/>
  <c r="AV103" i="3" s="1"/>
  <c r="J102" i="17"/>
  <c r="R100" i="3"/>
  <c r="AH94" i="17"/>
  <c r="R104" i="17"/>
  <c r="T104" i="17" s="1"/>
  <c r="AH99" i="3"/>
  <c r="AP97" i="15"/>
  <c r="AD119" i="17"/>
  <c r="AF119" i="17" s="1"/>
  <c r="F112" i="17"/>
  <c r="H112" i="17" s="1"/>
  <c r="Z115" i="17"/>
  <c r="AB115" i="17" s="1"/>
  <c r="AP100" i="3"/>
  <c r="V99" i="17"/>
  <c r="V97" i="3"/>
  <c r="Z118" i="3"/>
  <c r="AB118" i="3" s="1"/>
  <c r="AP107" i="17"/>
  <c r="AR107" i="17" s="1"/>
  <c r="AL115" i="17"/>
  <c r="AL113" i="3"/>
  <c r="AN113" i="3" s="1"/>
  <c r="Z98" i="17"/>
  <c r="N93" i="17"/>
  <c r="AT98" i="3"/>
  <c r="J106" i="17"/>
  <c r="L106" i="17" s="1"/>
  <c r="R116" i="3"/>
  <c r="T116" i="3" s="1"/>
  <c r="Z104" i="3"/>
  <c r="AB104" i="3" s="1"/>
  <c r="AP93" i="17"/>
  <c r="AL110" i="17"/>
  <c r="AN110" i="17" s="1"/>
  <c r="AL114" i="3"/>
  <c r="AN114" i="3" s="1"/>
  <c r="N111" i="3"/>
  <c r="P111" i="3" s="1"/>
  <c r="R109" i="3"/>
  <c r="T109" i="3" s="1"/>
  <c r="AH90" i="3"/>
  <c r="AJ90" i="3" s="1"/>
  <c r="J118" i="17"/>
  <c r="J106" i="3"/>
  <c r="Z93" i="17"/>
  <c r="V103" i="3"/>
  <c r="X103" i="3" s="1"/>
  <c r="AH93" i="3"/>
  <c r="J103" i="3"/>
  <c r="L103" i="3" s="1"/>
  <c r="AL99" i="3"/>
  <c r="J95" i="3"/>
  <c r="AH119" i="3"/>
  <c r="AJ119" i="3" s="1"/>
  <c r="AP108" i="3"/>
  <c r="AR108" i="3" s="1"/>
  <c r="R116" i="17"/>
  <c r="T116" i="17" s="1"/>
  <c r="AP95" i="15"/>
  <c r="AP99" i="3"/>
  <c r="Z112" i="3"/>
  <c r="AB112" i="3" s="1"/>
  <c r="AH108" i="17"/>
  <c r="AT117" i="16"/>
  <c r="Z118" i="18"/>
  <c r="AB118" i="18" s="1"/>
  <c r="Z118" i="15"/>
  <c r="AB118" i="15" s="1"/>
  <c r="R111" i="16"/>
  <c r="T111" i="16" s="1"/>
  <c r="R92" i="18"/>
  <c r="B94" i="15"/>
  <c r="N93" i="18"/>
  <c r="B108" i="18"/>
  <c r="D108" i="18" s="1"/>
  <c r="AL113" i="16"/>
  <c r="AN113" i="16" s="1"/>
  <c r="V106" i="18"/>
  <c r="X106" i="18" s="1"/>
  <c r="R102" i="16"/>
  <c r="AP103" i="16"/>
  <c r="AR103" i="16" s="1"/>
  <c r="AL108" i="18"/>
  <c r="AN108" i="18" s="1"/>
  <c r="AD115" i="15"/>
  <c r="R117" i="15"/>
  <c r="AT118" i="16"/>
  <c r="Z107" i="18"/>
  <c r="AB107" i="18" s="1"/>
  <c r="Z107" i="15"/>
  <c r="AB107" i="15" s="1"/>
  <c r="R106" i="16"/>
  <c r="T106" i="16" s="1"/>
  <c r="R101" i="18"/>
  <c r="B93" i="15"/>
  <c r="N92" i="18"/>
  <c r="N96" i="16"/>
  <c r="AT108" i="15"/>
  <c r="AV108" i="15" s="1"/>
  <c r="B116" i="18"/>
  <c r="D116" i="18" s="1"/>
  <c r="AL114" i="16"/>
  <c r="AN114" i="16" s="1"/>
  <c r="V118" i="18"/>
  <c r="X118" i="18" s="1"/>
  <c r="F106" i="15"/>
  <c r="AP102" i="16"/>
  <c r="B91" i="18"/>
  <c r="AL99" i="16"/>
  <c r="V95" i="18"/>
  <c r="F94" i="15"/>
  <c r="J109" i="16"/>
  <c r="L109" i="16" s="1"/>
  <c r="R110" i="18"/>
  <c r="T110" i="18" s="1"/>
  <c r="B113" i="15"/>
  <c r="D113" i="15" s="1"/>
  <c r="N119" i="18"/>
  <c r="P119" i="18" s="1"/>
  <c r="J103" i="18"/>
  <c r="L103" i="18" s="1"/>
  <c r="V100" i="15"/>
  <c r="AT103" i="16"/>
  <c r="AV103" i="16" s="1"/>
  <c r="Z115" i="18"/>
  <c r="AB115" i="18" s="1"/>
  <c r="Z90" i="15"/>
  <c r="J104" i="16"/>
  <c r="R104" i="18"/>
  <c r="B108" i="15"/>
  <c r="D108" i="15" s="1"/>
  <c r="N99" i="18"/>
  <c r="N117" i="16"/>
  <c r="P117" i="16" s="1"/>
  <c r="AT107" i="15"/>
  <c r="AV107" i="15" s="1"/>
  <c r="Z105" i="18"/>
  <c r="AB105" i="18" s="1"/>
  <c r="AL99" i="18"/>
  <c r="N91" i="16"/>
  <c r="V109" i="15"/>
  <c r="X109" i="15" s="1"/>
  <c r="R105" i="16"/>
  <c r="T105" i="16" s="1"/>
  <c r="AD119" i="15"/>
  <c r="AF119" i="15" s="1"/>
  <c r="J118" i="18"/>
  <c r="L118" i="18" s="1"/>
  <c r="AL119" i="16"/>
  <c r="AL116" i="18"/>
  <c r="N108" i="16"/>
  <c r="B113" i="18"/>
  <c r="AP112" i="16"/>
  <c r="AR112" i="16" s="1"/>
  <c r="N116" i="16"/>
  <c r="P116" i="16" s="1"/>
  <c r="AT114" i="16"/>
  <c r="AV114" i="16" s="1"/>
  <c r="AL95" i="18"/>
  <c r="J95" i="18"/>
  <c r="B106" i="18"/>
  <c r="D106" i="18" s="1"/>
  <c r="R102" i="18"/>
  <c r="N119" i="16"/>
  <c r="P119" i="16" s="1"/>
  <c r="V119" i="15"/>
  <c r="X119" i="15" s="1"/>
  <c r="AP94" i="16"/>
  <c r="R107" i="15"/>
  <c r="AT90" i="15"/>
  <c r="AD114" i="16"/>
  <c r="AL92" i="18"/>
  <c r="Z108" i="16"/>
  <c r="AB108" i="16" s="1"/>
  <c r="AD91" i="16"/>
  <c r="N100" i="15"/>
  <c r="AD102" i="16"/>
  <c r="N98" i="15"/>
  <c r="AD96" i="16"/>
  <c r="N95" i="15"/>
  <c r="AD111" i="16"/>
  <c r="AF111" i="16" s="1"/>
  <c r="N105" i="15"/>
  <c r="P105" i="15" s="1"/>
  <c r="Z93" i="16"/>
  <c r="AL116" i="15"/>
  <c r="AT95" i="18"/>
  <c r="AD90" i="18"/>
  <c r="AP110" i="18"/>
  <c r="AR110" i="18" s="1"/>
  <c r="F117" i="16"/>
  <c r="H117" i="16" s="1"/>
  <c r="B94" i="16"/>
  <c r="AP118" i="15"/>
  <c r="AR118" i="15" s="1"/>
  <c r="N117" i="3"/>
  <c r="P117" i="3" s="1"/>
  <c r="F109" i="3"/>
  <c r="H109" i="3" s="1"/>
  <c r="AT100" i="3"/>
  <c r="J91" i="17"/>
  <c r="R94" i="3"/>
  <c r="AH96" i="17"/>
  <c r="R118" i="17"/>
  <c r="T118" i="17" s="1"/>
  <c r="AH116" i="3"/>
  <c r="AP107" i="15"/>
  <c r="AD113" i="17"/>
  <c r="F90" i="17"/>
  <c r="H90" i="17" s="1"/>
  <c r="F92" i="3"/>
  <c r="AP115" i="3"/>
  <c r="AR115" i="3" s="1"/>
  <c r="V119" i="17"/>
  <c r="X119" i="17" s="1"/>
  <c r="V114" i="3"/>
  <c r="X114" i="3" s="1"/>
  <c r="Z109" i="3"/>
  <c r="AB109" i="3" s="1"/>
  <c r="AP90" i="17"/>
  <c r="AR90" i="17" s="1"/>
  <c r="AP103" i="15"/>
  <c r="AR103" i="15" s="1"/>
  <c r="AD100" i="17"/>
  <c r="F102" i="17"/>
  <c r="Z94" i="17"/>
  <c r="N118" i="17"/>
  <c r="AT106" i="3"/>
  <c r="J108" i="17"/>
  <c r="V95" i="3"/>
  <c r="Z99" i="3"/>
  <c r="AP110" i="17"/>
  <c r="AR110" i="17" s="1"/>
  <c r="AL105" i="17"/>
  <c r="AN105" i="17" s="1"/>
  <c r="AL111" i="3"/>
  <c r="AN111" i="3" s="1"/>
  <c r="Z90" i="17"/>
  <c r="AB90" i="17" s="1"/>
  <c r="V90" i="3"/>
  <c r="X90" i="3" s="1"/>
  <c r="F110" i="17"/>
  <c r="H110" i="17" s="1"/>
  <c r="F114" i="17"/>
  <c r="H114" i="17" s="1"/>
  <c r="V112" i="17"/>
  <c r="X112" i="17" s="1"/>
  <c r="AD95" i="17"/>
  <c r="F100" i="3"/>
  <c r="AH103" i="17"/>
  <c r="J114" i="17"/>
  <c r="J98" i="3"/>
  <c r="F100" i="17"/>
  <c r="V100" i="17"/>
  <c r="J115" i="3"/>
  <c r="L115" i="3" s="1"/>
  <c r="AD98" i="17"/>
  <c r="AT113" i="3"/>
  <c r="AV113" i="3" s="1"/>
  <c r="J99" i="3"/>
  <c r="AD111" i="17"/>
  <c r="AF111" i="17" s="1"/>
  <c r="AT92" i="3"/>
  <c r="R100" i="17"/>
  <c r="J97" i="3"/>
  <c r="AT111" i="16"/>
  <c r="V101" i="18"/>
  <c r="F98" i="15"/>
  <c r="J98" i="16"/>
  <c r="R98" i="18"/>
  <c r="B117" i="15"/>
  <c r="D117" i="15" s="1"/>
  <c r="N115" i="18"/>
  <c r="P115" i="18" s="1"/>
  <c r="B111" i="18"/>
  <c r="D111" i="18" s="1"/>
  <c r="Z103" i="18"/>
  <c r="AB103" i="18" s="1"/>
  <c r="Z104" i="15"/>
  <c r="AB104" i="15" s="1"/>
  <c r="R99" i="16"/>
  <c r="AP109" i="16"/>
  <c r="AR109" i="16" s="1"/>
  <c r="AL117" i="18"/>
  <c r="AN117" i="18" s="1"/>
  <c r="AD118" i="15"/>
  <c r="R112" i="15"/>
  <c r="AT106" i="16"/>
  <c r="AV106" i="16" s="1"/>
  <c r="Z106" i="18"/>
  <c r="Z111" i="15"/>
  <c r="AB111" i="15" s="1"/>
  <c r="J94" i="16"/>
  <c r="R96" i="18"/>
  <c r="B101" i="15"/>
  <c r="N113" i="18"/>
  <c r="P113" i="18" s="1"/>
  <c r="N103" i="16"/>
  <c r="P103" i="16" s="1"/>
  <c r="AT117" i="15"/>
  <c r="AV117" i="15" s="1"/>
  <c r="B117" i="18"/>
  <c r="D117" i="18" s="1"/>
  <c r="AL110" i="16"/>
  <c r="AN110" i="16" s="1"/>
  <c r="Z101" i="15"/>
  <c r="R98" i="16"/>
  <c r="AP99" i="16"/>
  <c r="B92" i="18"/>
  <c r="AL96" i="16"/>
  <c r="V113" i="18"/>
  <c r="X113" i="18" s="1"/>
  <c r="F117" i="15"/>
  <c r="H117" i="15" s="1"/>
  <c r="J106" i="16"/>
  <c r="L106" i="16" s="1"/>
  <c r="R90" i="18"/>
  <c r="T90" i="18" s="1"/>
  <c r="B97" i="15"/>
  <c r="R96" i="15"/>
  <c r="J105" i="18"/>
  <c r="L105" i="18" s="1"/>
  <c r="V113" i="15"/>
  <c r="X113" i="15" s="1"/>
  <c r="AT107" i="16"/>
  <c r="AV107" i="16" s="1"/>
  <c r="V94" i="18"/>
  <c r="F93" i="15"/>
  <c r="J101" i="16"/>
  <c r="R113" i="18"/>
  <c r="B106" i="15"/>
  <c r="N110" i="18"/>
  <c r="P110" i="18" s="1"/>
  <c r="N110" i="16"/>
  <c r="P110" i="16" s="1"/>
  <c r="AT105" i="15"/>
  <c r="V105" i="18"/>
  <c r="X105" i="18" s="1"/>
  <c r="B91" i="15"/>
  <c r="N111" i="16"/>
  <c r="P111" i="16" s="1"/>
  <c r="B100" i="18"/>
  <c r="J119" i="16"/>
  <c r="L119" i="16" s="1"/>
  <c r="N97" i="18"/>
  <c r="AT93" i="15"/>
  <c r="Z111" i="18"/>
  <c r="AB111" i="18" s="1"/>
  <c r="B103" i="15"/>
  <c r="J99" i="18"/>
  <c r="AT105" i="16"/>
  <c r="AL118" i="18"/>
  <c r="AN118" i="18" s="1"/>
  <c r="J97" i="18"/>
  <c r="AL116" i="16"/>
  <c r="AN116" i="16" s="1"/>
  <c r="AL114" i="18"/>
  <c r="AN114" i="18" s="1"/>
  <c r="J96" i="18"/>
  <c r="AT108" i="16"/>
  <c r="AV108" i="16" s="1"/>
  <c r="AL104" i="18"/>
  <c r="AN104" i="18" s="1"/>
  <c r="J104" i="18"/>
  <c r="L104" i="18" s="1"/>
  <c r="B97" i="18"/>
  <c r="R100" i="18"/>
  <c r="N101" i="16"/>
  <c r="V96" i="15"/>
  <c r="AD116" i="16"/>
  <c r="V118" i="15"/>
  <c r="N102" i="15"/>
  <c r="AD109" i="16"/>
  <c r="AF109" i="16" s="1"/>
  <c r="N107" i="15"/>
  <c r="P107" i="15" s="1"/>
  <c r="AD105" i="16"/>
  <c r="AF105" i="16" s="1"/>
  <c r="N117" i="15"/>
  <c r="P117" i="15" s="1"/>
  <c r="AD117" i="16"/>
  <c r="AF117" i="16" s="1"/>
  <c r="N119" i="15"/>
  <c r="P119" i="15" s="1"/>
  <c r="Z95" i="16"/>
  <c r="Z116" i="15"/>
  <c r="AB116" i="15" s="1"/>
  <c r="Z92" i="16"/>
  <c r="AL101" i="15"/>
  <c r="AT98" i="18"/>
  <c r="AD114" i="18"/>
  <c r="AP99" i="18"/>
  <c r="F100" i="16"/>
  <c r="B97" i="16"/>
  <c r="V90" i="16"/>
  <c r="X90" i="16" s="1"/>
  <c r="V90" i="19"/>
  <c r="Z90" i="16"/>
  <c r="AB90" i="16" s="1"/>
  <c r="Z90" i="19"/>
  <c r="AB90" i="19" s="1"/>
  <c r="AD90" i="16"/>
  <c r="AF90" i="16" s="1"/>
  <c r="X33" i="2"/>
  <c r="AH25" i="18"/>
  <c r="AH25" i="15"/>
  <c r="BJ41" i="2"/>
  <c r="AP33" i="28"/>
  <c r="AP33" i="27"/>
  <c r="AJ66" i="2"/>
  <c r="AH90" i="19"/>
  <c r="AJ90" i="19" s="1"/>
  <c r="AH90" i="16"/>
  <c r="AJ90" i="16" s="1"/>
  <c r="P108" i="15"/>
  <c r="X90" i="15"/>
  <c r="L117" i="15"/>
  <c r="P104" i="28"/>
  <c r="AJ114" i="28"/>
  <c r="AR113" i="28"/>
  <c r="AR117" i="28"/>
  <c r="AB115" i="28"/>
  <c r="AJ113" i="28"/>
  <c r="AB112" i="28"/>
  <c r="D104" i="28"/>
  <c r="AB118" i="28"/>
  <c r="D103" i="28"/>
  <c r="T110" i="28"/>
  <c r="AB116" i="28"/>
  <c r="AJ118" i="28"/>
  <c r="AB109" i="29"/>
  <c r="AR104" i="29"/>
  <c r="P111" i="29"/>
  <c r="D107" i="29"/>
  <c r="X113" i="29"/>
  <c r="P118" i="29"/>
  <c r="AJ110" i="29"/>
  <c r="P107" i="26"/>
  <c r="X104" i="26"/>
  <c r="P103" i="26"/>
  <c r="AJ115" i="26"/>
  <c r="X118" i="27"/>
  <c r="L113" i="27"/>
  <c r="AF117" i="27"/>
  <c r="T119" i="27"/>
  <c r="P117" i="27"/>
  <c r="H106" i="27"/>
  <c r="H116" i="27"/>
  <c r="T115" i="28"/>
  <c r="T112" i="28"/>
  <c r="AR104" i="28"/>
  <c r="H118" i="28"/>
  <c r="AB117" i="28"/>
  <c r="T116" i="28"/>
  <c r="T113" i="28"/>
  <c r="AJ106" i="28"/>
  <c r="H106" i="29"/>
  <c r="AB111" i="29"/>
  <c r="H108" i="29"/>
  <c r="AB118" i="29"/>
  <c r="H115" i="29"/>
  <c r="AB116" i="29"/>
  <c r="H111" i="29"/>
  <c r="D110" i="29"/>
  <c r="T106" i="29"/>
  <c r="AJ105" i="29"/>
  <c r="AV106" i="29"/>
  <c r="X111" i="29"/>
  <c r="AR106" i="29"/>
  <c r="AN115" i="29"/>
  <c r="AJ103" i="29"/>
  <c r="AJ116" i="26"/>
  <c r="D103" i="26"/>
  <c r="AB117" i="26"/>
  <c r="D105" i="26"/>
  <c r="AB112" i="26"/>
  <c r="D104" i="26"/>
  <c r="AB116" i="26"/>
  <c r="AJ114" i="26"/>
  <c r="AR110" i="26"/>
  <c r="T112" i="26"/>
  <c r="AR108" i="26"/>
  <c r="AB113" i="26"/>
  <c r="D117" i="27"/>
  <c r="X117" i="27"/>
  <c r="X103" i="27"/>
  <c r="H117" i="26"/>
  <c r="AR115" i="27"/>
  <c r="T113" i="27"/>
  <c r="P113" i="27"/>
  <c r="H110" i="28"/>
  <c r="AJ105" i="28"/>
  <c r="AR103" i="28"/>
  <c r="H111" i="28"/>
  <c r="AJ104" i="28"/>
  <c r="H112" i="28"/>
  <c r="AB104" i="28"/>
  <c r="L119" i="28"/>
  <c r="AB112" i="29"/>
  <c r="AB106" i="29"/>
  <c r="T110" i="29"/>
  <c r="L113" i="29"/>
  <c r="X107" i="29"/>
  <c r="X117" i="29"/>
  <c r="AN118" i="29"/>
  <c r="P115" i="29"/>
  <c r="AJ112" i="29"/>
  <c r="D112" i="29"/>
  <c r="T112" i="29"/>
  <c r="AR110" i="29"/>
  <c r="L108" i="26"/>
  <c r="T113" i="26"/>
  <c r="AJ106" i="26"/>
  <c r="AR104" i="26"/>
  <c r="L119" i="26"/>
  <c r="T115" i="26"/>
  <c r="AJ119" i="26"/>
  <c r="L115" i="26"/>
  <c r="T114" i="26"/>
  <c r="AB115" i="26"/>
  <c r="AR107" i="26"/>
  <c r="AB111" i="26"/>
  <c r="AB110" i="26"/>
  <c r="T108" i="26"/>
  <c r="D119" i="27"/>
  <c r="X106" i="27"/>
  <c r="AN116" i="27"/>
  <c r="AB116" i="27"/>
  <c r="AV109" i="27"/>
  <c r="AF107" i="27"/>
  <c r="AF112" i="27"/>
  <c r="AJ115" i="27"/>
  <c r="AF108" i="18"/>
  <c r="T106" i="28"/>
  <c r="AV115" i="28"/>
  <c r="AV117" i="28"/>
  <c r="AN109" i="28"/>
  <c r="AV114" i="28"/>
  <c r="AF116" i="28"/>
  <c r="AV108" i="28"/>
  <c r="AF118" i="29"/>
  <c r="L113" i="28"/>
  <c r="P114" i="29"/>
  <c r="AJ108" i="29"/>
  <c r="T108" i="29"/>
  <c r="L109" i="29"/>
  <c r="AN107" i="29"/>
  <c r="AV109" i="26"/>
  <c r="T110" i="26"/>
  <c r="T119" i="26"/>
  <c r="T103" i="26"/>
  <c r="AJ104" i="26"/>
  <c r="L110" i="26"/>
  <c r="T106" i="26"/>
  <c r="AJ110" i="27"/>
  <c r="AN108" i="27"/>
  <c r="AV118" i="27"/>
  <c r="AF108" i="27"/>
  <c r="T112" i="27"/>
  <c r="AJ114" i="15"/>
  <c r="AV110" i="28"/>
  <c r="AN117" i="28"/>
  <c r="AV109" i="28"/>
  <c r="AV112" i="28"/>
  <c r="X118" i="28"/>
  <c r="AF110" i="28"/>
  <c r="AN112" i="28"/>
  <c r="AV116" i="28"/>
  <c r="AF117" i="28"/>
  <c r="AV106" i="28"/>
  <c r="X113" i="28"/>
  <c r="L115" i="28"/>
  <c r="L118" i="28"/>
  <c r="P112" i="29"/>
  <c r="AV109" i="29"/>
  <c r="L107" i="29"/>
  <c r="P105" i="29"/>
  <c r="AV111" i="29"/>
  <c r="D117" i="29"/>
  <c r="X104" i="29"/>
  <c r="L106" i="26"/>
  <c r="AV115" i="26"/>
  <c r="L105" i="26"/>
  <c r="AV118" i="26"/>
  <c r="D114" i="27"/>
  <c r="D116" i="27"/>
  <c r="D118" i="27"/>
  <c r="H109" i="27"/>
  <c r="H105" i="26"/>
  <c r="L103" i="27"/>
  <c r="X108" i="28"/>
  <c r="AF108" i="28"/>
  <c r="AF111" i="28"/>
  <c r="D109" i="28"/>
  <c r="X110" i="28"/>
  <c r="P115" i="28"/>
  <c r="X114" i="28"/>
  <c r="AF107" i="29"/>
  <c r="AF112" i="29"/>
  <c r="L111" i="28"/>
  <c r="AF114" i="29"/>
  <c r="AF113" i="29"/>
  <c r="L104" i="28"/>
  <c r="T107" i="29"/>
  <c r="L116" i="29"/>
  <c r="P119" i="26"/>
  <c r="X113" i="26"/>
  <c r="AN105" i="26"/>
  <c r="AF119" i="26"/>
  <c r="AF118" i="26"/>
  <c r="L104" i="26"/>
  <c r="X110" i="26"/>
  <c r="AN108" i="26"/>
  <c r="X114" i="26"/>
  <c r="AF114" i="26"/>
  <c r="X116" i="26"/>
  <c r="AN113" i="26"/>
  <c r="X117" i="26"/>
  <c r="AN117" i="26"/>
  <c r="X119" i="27"/>
  <c r="X114" i="27"/>
  <c r="D112" i="27"/>
  <c r="H108" i="27"/>
  <c r="P119" i="28"/>
  <c r="D111" i="28"/>
  <c r="P116" i="28"/>
  <c r="AN105" i="28"/>
  <c r="D119" i="28"/>
  <c r="P110" i="28"/>
  <c r="X104" i="28"/>
  <c r="D113" i="28"/>
  <c r="AF104" i="28"/>
  <c r="AN103" i="28"/>
  <c r="D114" i="28"/>
  <c r="D112" i="28"/>
  <c r="P105" i="28"/>
  <c r="AF106" i="29"/>
  <c r="L107" i="28"/>
  <c r="D105" i="29"/>
  <c r="L114" i="29"/>
  <c r="X119" i="29"/>
  <c r="AR112" i="29"/>
  <c r="AN117" i="29"/>
  <c r="AJ111" i="29"/>
  <c r="D111" i="29"/>
  <c r="P117" i="26"/>
  <c r="AN104" i="26"/>
  <c r="AF111" i="26"/>
  <c r="P112" i="26"/>
  <c r="AF108" i="26"/>
  <c r="D108" i="26"/>
  <c r="AV105" i="26"/>
  <c r="X111" i="27"/>
  <c r="X110" i="27"/>
  <c r="D105" i="27"/>
  <c r="P108" i="27"/>
  <c r="AF118" i="15"/>
  <c r="AB105" i="15"/>
  <c r="AR114" i="28"/>
  <c r="D118" i="28"/>
  <c r="AR109" i="28"/>
  <c r="D105" i="28"/>
  <c r="P107" i="28"/>
  <c r="AR112" i="28"/>
  <c r="AB108" i="29"/>
  <c r="H114" i="29"/>
  <c r="AV105" i="28"/>
  <c r="AV104" i="28"/>
  <c r="AR111" i="29"/>
  <c r="AV115" i="29"/>
  <c r="AR103" i="29"/>
  <c r="AR115" i="29"/>
  <c r="AJ117" i="29"/>
  <c r="AJ115" i="29"/>
  <c r="D111" i="26"/>
  <c r="D109" i="26"/>
  <c r="P114" i="26"/>
  <c r="P111" i="26"/>
  <c r="X107" i="26"/>
  <c r="P110" i="26"/>
  <c r="AF104" i="26"/>
  <c r="D118" i="26"/>
  <c r="X116" i="27"/>
  <c r="AR116" i="27"/>
  <c r="H103" i="26"/>
  <c r="AJ103" i="27"/>
  <c r="AN109" i="27"/>
  <c r="H116" i="26"/>
  <c r="H111" i="27"/>
  <c r="T107" i="27"/>
  <c r="AF109" i="27"/>
  <c r="P110" i="27"/>
  <c r="H107" i="27"/>
  <c r="T118" i="27"/>
  <c r="AV115" i="17"/>
  <c r="AV107" i="17"/>
  <c r="AF90" i="3"/>
  <c r="AB114" i="17"/>
  <c r="H116" i="17"/>
  <c r="H113" i="3"/>
  <c r="P107" i="17"/>
  <c r="T90" i="17"/>
  <c r="L114" i="17"/>
  <c r="AJ118" i="3"/>
  <c r="AB119" i="3"/>
  <c r="AN108" i="17"/>
  <c r="X114" i="17"/>
  <c r="P106" i="3"/>
  <c r="H111" i="16"/>
  <c r="AB109" i="18"/>
  <c r="AR103" i="18"/>
  <c r="H116" i="16"/>
  <c r="AB119" i="18"/>
  <c r="AV119" i="16"/>
  <c r="AN109" i="16"/>
  <c r="AV117" i="16"/>
  <c r="D118" i="18"/>
  <c r="AR110" i="27"/>
  <c r="AR118" i="27"/>
  <c r="AF114" i="27"/>
  <c r="AV114" i="17"/>
  <c r="H113" i="17"/>
  <c r="AB111" i="17"/>
  <c r="H111" i="17"/>
  <c r="AJ113" i="17"/>
  <c r="P106" i="17"/>
  <c r="AV118" i="3"/>
  <c r="AJ103" i="17"/>
  <c r="AV115" i="3"/>
  <c r="AJ104" i="3"/>
  <c r="X110" i="17"/>
  <c r="T112" i="3"/>
  <c r="AR90" i="15"/>
  <c r="AV115" i="16"/>
  <c r="H109" i="16"/>
  <c r="AB108" i="18"/>
  <c r="D105" i="16"/>
  <c r="T112" i="18"/>
  <c r="AB106" i="18"/>
  <c r="AF110" i="16"/>
  <c r="AF116" i="16"/>
  <c r="D118" i="16"/>
  <c r="P107" i="16"/>
  <c r="L116" i="27"/>
  <c r="AR113" i="27"/>
  <c r="T106" i="27"/>
  <c r="AF106" i="27"/>
  <c r="L118" i="27"/>
  <c r="AV111" i="27"/>
  <c r="AF111" i="3"/>
  <c r="L111" i="17"/>
  <c r="L117" i="17"/>
  <c r="AB118" i="17"/>
  <c r="AJ113" i="3"/>
  <c r="AN108" i="3"/>
  <c r="AR109" i="3"/>
  <c r="AR112" i="3"/>
  <c r="AR117" i="15"/>
  <c r="AV105" i="16"/>
  <c r="D106" i="16"/>
  <c r="H106" i="16"/>
  <c r="AJ105" i="16"/>
  <c r="AN112" i="16"/>
  <c r="D104" i="16"/>
  <c r="H104" i="16"/>
  <c r="AR113" i="18"/>
  <c r="X115" i="16"/>
  <c r="AJ107" i="18"/>
  <c r="AB109" i="27"/>
  <c r="AR107" i="27"/>
  <c r="AB112" i="27"/>
  <c r="AR104" i="27"/>
  <c r="L115" i="27"/>
  <c r="L110" i="27"/>
  <c r="H111" i="26"/>
  <c r="AF116" i="3"/>
  <c r="AF105" i="3"/>
  <c r="L108" i="17"/>
  <c r="L103" i="17"/>
  <c r="T111" i="17"/>
  <c r="P114" i="17"/>
  <c r="AJ109" i="3"/>
  <c r="T115" i="3"/>
  <c r="AN112" i="17"/>
  <c r="AJ105" i="3"/>
  <c r="T107" i="3"/>
  <c r="X104" i="17"/>
  <c r="P90" i="3"/>
  <c r="P90" i="18"/>
  <c r="H117" i="18"/>
  <c r="AJ109" i="18"/>
  <c r="AB103" i="27"/>
  <c r="AB108" i="27"/>
  <c r="AN110" i="27"/>
  <c r="AF108" i="3"/>
  <c r="AF110" i="3"/>
  <c r="AV119" i="3"/>
  <c r="AR116" i="17"/>
  <c r="AV90" i="3"/>
  <c r="AF90" i="17"/>
  <c r="AR109" i="17"/>
  <c r="H110" i="3"/>
  <c r="P115" i="17"/>
  <c r="X111" i="3"/>
  <c r="P111" i="17"/>
  <c r="X90" i="17"/>
  <c r="L113" i="3"/>
  <c r="L111" i="3"/>
  <c r="L106" i="3"/>
  <c r="AB108" i="3"/>
  <c r="P103" i="3"/>
  <c r="AN90" i="17"/>
  <c r="AR104" i="3"/>
  <c r="AF103" i="16"/>
  <c r="H109" i="18"/>
  <c r="T115" i="18"/>
  <c r="AB112" i="16"/>
  <c r="X111" i="16"/>
  <c r="T113" i="18"/>
  <c r="AR105" i="18"/>
  <c r="AJ116" i="16"/>
  <c r="AR117" i="16"/>
  <c r="AJ115" i="16"/>
  <c r="T110" i="16"/>
  <c r="P115" i="27"/>
  <c r="AN111" i="27"/>
  <c r="AF103" i="3"/>
  <c r="AV108" i="17"/>
  <c r="AF113" i="17"/>
  <c r="AR117" i="17"/>
  <c r="AJ109" i="17"/>
  <c r="T106" i="17"/>
  <c r="H108" i="17"/>
  <c r="AN110" i="3"/>
  <c r="L104" i="3"/>
  <c r="AN90" i="3"/>
  <c r="AN114" i="17"/>
  <c r="P112" i="3"/>
  <c r="AJ108" i="3"/>
  <c r="AB117" i="18"/>
  <c r="AJ114" i="18"/>
  <c r="T104" i="18"/>
  <c r="X117" i="16"/>
  <c r="T111" i="18"/>
  <c r="X103" i="18"/>
  <c r="H119" i="16"/>
  <c r="AJ116" i="27"/>
  <c r="P114" i="27"/>
  <c r="H114" i="27"/>
  <c r="AN106" i="27"/>
  <c r="H104" i="26"/>
  <c r="AV106" i="17"/>
  <c r="AV112" i="17"/>
  <c r="AF103" i="17"/>
  <c r="T112" i="17"/>
  <c r="P109" i="17"/>
  <c r="X118" i="3"/>
  <c r="AV106" i="3"/>
  <c r="AF107" i="17"/>
  <c r="P118" i="17"/>
  <c r="AV114" i="3"/>
  <c r="AV107" i="3"/>
  <c r="P103" i="17"/>
  <c r="P117" i="17"/>
  <c r="X103" i="17"/>
  <c r="T105" i="3"/>
  <c r="AN118" i="17"/>
  <c r="AJ116" i="3"/>
  <c r="AB103" i="3"/>
  <c r="AN113" i="17"/>
  <c r="AR115" i="15"/>
  <c r="AR114" i="3"/>
  <c r="AR111" i="3"/>
  <c r="AJ117" i="16"/>
  <c r="L104" i="16"/>
  <c r="AV117" i="18"/>
  <c r="T113" i="16"/>
  <c r="P106" i="18"/>
  <c r="AN110" i="18"/>
  <c r="AF107" i="16"/>
  <c r="H110" i="18"/>
  <c r="AV112" i="18"/>
  <c r="T116" i="16"/>
  <c r="L107" i="16"/>
  <c r="T105" i="18"/>
  <c r="AV118" i="18"/>
  <c r="H105" i="27"/>
  <c r="AJ104" i="27"/>
  <c r="H115" i="27"/>
  <c r="AV90" i="17"/>
  <c r="AV110" i="17"/>
  <c r="H117" i="3"/>
  <c r="T109" i="17"/>
  <c r="AR105" i="17"/>
  <c r="L105" i="17"/>
  <c r="AR119" i="17"/>
  <c r="L118" i="17"/>
  <c r="AJ108" i="17"/>
  <c r="H104" i="17"/>
  <c r="AN104" i="3"/>
  <c r="X107" i="17"/>
  <c r="AJ114" i="3"/>
  <c r="AB110" i="3"/>
  <c r="AJ117" i="3"/>
  <c r="AB114" i="3"/>
  <c r="AN115" i="17"/>
  <c r="L119" i="3"/>
  <c r="AR107" i="15"/>
  <c r="AR106" i="15"/>
  <c r="AR107" i="3"/>
  <c r="X103" i="16"/>
  <c r="P116" i="18"/>
  <c r="AV111" i="18"/>
  <c r="AJ112" i="16"/>
  <c r="X111" i="18"/>
  <c r="H90" i="16"/>
  <c r="T107" i="16"/>
  <c r="D90" i="16"/>
  <c r="AB113" i="18"/>
  <c r="X108" i="16"/>
  <c r="H116" i="18"/>
  <c r="D113" i="18"/>
  <c r="AJ104" i="16"/>
  <c r="AF106" i="15"/>
  <c r="AN110" i="15"/>
  <c r="D109" i="15"/>
  <c r="AN103" i="15"/>
  <c r="AN108" i="15"/>
  <c r="H119" i="15"/>
  <c r="AB108" i="15"/>
  <c r="AN112" i="15"/>
  <c r="P114" i="15"/>
  <c r="AF112" i="19"/>
  <c r="AF117" i="19"/>
  <c r="AF103" i="19"/>
  <c r="AV115" i="19"/>
  <c r="H104" i="19"/>
  <c r="AJ119" i="19"/>
  <c r="AN112" i="19"/>
  <c r="X117" i="19"/>
  <c r="X103" i="19"/>
  <c r="AR107" i="19"/>
  <c r="AB111" i="19"/>
  <c r="L114" i="19"/>
  <c r="D105" i="19"/>
  <c r="P109" i="19"/>
  <c r="P116" i="19"/>
  <c r="AB116" i="18"/>
  <c r="AV104" i="18"/>
  <c r="AV90" i="15"/>
  <c r="AF115" i="15"/>
  <c r="AF116" i="18"/>
  <c r="T118" i="15"/>
  <c r="D103" i="15"/>
  <c r="AJ106" i="15"/>
  <c r="P115" i="15"/>
  <c r="AN107" i="15"/>
  <c r="X111" i="15"/>
  <c r="AN111" i="15"/>
  <c r="AF114" i="18"/>
  <c r="T111" i="15"/>
  <c r="AF108" i="15"/>
  <c r="D111" i="15"/>
  <c r="AV104" i="19"/>
  <c r="AJ109" i="19"/>
  <c r="AN119" i="19"/>
  <c r="AR104" i="19"/>
  <c r="AR105" i="19"/>
  <c r="AB118" i="19"/>
  <c r="L112" i="19"/>
  <c r="P90" i="19"/>
  <c r="P111" i="19"/>
  <c r="AN119" i="16"/>
  <c r="H112" i="16"/>
  <c r="AR90" i="18"/>
  <c r="AF114" i="16"/>
  <c r="P103" i="18"/>
  <c r="AF103" i="15"/>
  <c r="AF115" i="18"/>
  <c r="AJ116" i="15"/>
  <c r="AN119" i="15"/>
  <c r="AF106" i="18"/>
  <c r="X115" i="15"/>
  <c r="AF117" i="15"/>
  <c r="AF114" i="19"/>
  <c r="AV112" i="19"/>
  <c r="H109" i="19"/>
  <c r="T109" i="19"/>
  <c r="AJ115" i="19"/>
  <c r="AR108" i="19"/>
  <c r="AR106" i="19"/>
  <c r="AB108" i="19"/>
  <c r="L107" i="19"/>
  <c r="P113" i="19"/>
  <c r="X116" i="18"/>
  <c r="P112" i="16"/>
  <c r="AN116" i="18"/>
  <c r="AV118" i="16"/>
  <c r="D107" i="16"/>
  <c r="P108" i="16"/>
  <c r="L90" i="18"/>
  <c r="D118" i="15"/>
  <c r="H104" i="15"/>
  <c r="L112" i="15"/>
  <c r="AF90" i="18"/>
  <c r="AN118" i="15"/>
  <c r="X117" i="15"/>
  <c r="AV105" i="15"/>
  <c r="L104" i="15"/>
  <c r="AF90" i="19"/>
  <c r="AF116" i="19"/>
  <c r="H110" i="19"/>
  <c r="T118" i="19"/>
  <c r="AN115" i="19"/>
  <c r="X108" i="19"/>
  <c r="AR117" i="19"/>
  <c r="AB114" i="19"/>
  <c r="P103" i="19"/>
  <c r="AF112" i="16"/>
  <c r="D114" i="16"/>
  <c r="AN117" i="15"/>
  <c r="D116" i="15"/>
  <c r="T106" i="15"/>
  <c r="AB90" i="15"/>
  <c r="X107" i="15"/>
  <c r="AF107" i="18"/>
  <c r="AF114" i="15"/>
  <c r="AN116" i="15"/>
  <c r="AF109" i="19"/>
  <c r="AV110" i="19"/>
  <c r="H116" i="19"/>
  <c r="AJ116" i="19"/>
  <c r="AJ107" i="19"/>
  <c r="AN110" i="19"/>
  <c r="AN103" i="19"/>
  <c r="AR113" i="19"/>
  <c r="AR119" i="19"/>
  <c r="AB106" i="19"/>
  <c r="L108" i="19"/>
  <c r="D113" i="19"/>
  <c r="D107" i="19"/>
  <c r="AF119" i="16"/>
  <c r="L112" i="18"/>
  <c r="L114" i="18"/>
  <c r="X118" i="15"/>
  <c r="AF105" i="18"/>
  <c r="H109" i="15"/>
  <c r="L107" i="15"/>
  <c r="T117" i="15"/>
  <c r="H115" i="19"/>
  <c r="T106" i="19"/>
  <c r="X104" i="19"/>
  <c r="AR112" i="19"/>
  <c r="AB104" i="19"/>
  <c r="L111" i="19"/>
  <c r="L106" i="19"/>
  <c r="P115" i="19"/>
  <c r="AJ118" i="18"/>
  <c r="D103" i="18"/>
  <c r="AV111" i="16"/>
  <c r="T107" i="18"/>
  <c r="AJ110" i="16"/>
  <c r="X113" i="16"/>
  <c r="L111" i="15"/>
  <c r="T108" i="15"/>
  <c r="D106" i="15"/>
  <c r="AJ109" i="15"/>
  <c r="P118" i="15"/>
  <c r="AF90" i="15"/>
  <c r="AB109" i="15"/>
  <c r="T112" i="15"/>
  <c r="AJ105" i="15"/>
  <c r="P109" i="15"/>
  <c r="AB115" i="15"/>
  <c r="H90" i="19"/>
  <c r="H111" i="19"/>
  <c r="T103" i="19"/>
  <c r="AN118" i="19"/>
  <c r="X118" i="19"/>
  <c r="X114" i="19"/>
  <c r="AR116" i="19"/>
  <c r="AB115" i="19"/>
  <c r="D117" i="19"/>
  <c r="D116" i="19"/>
  <c r="P118" i="19"/>
  <c r="AN109" i="18"/>
  <c r="AV113" i="18"/>
  <c r="AJ105" i="18"/>
  <c r="T107" i="15"/>
  <c r="H112" i="15"/>
  <c r="AB110" i="15"/>
  <c r="L114" i="15"/>
  <c r="D110" i="15"/>
  <c r="D105" i="15"/>
  <c r="AF116" i="15"/>
  <c r="T105" i="15"/>
  <c r="H106" i="15"/>
  <c r="AB106" i="15"/>
  <c r="L109" i="15"/>
  <c r="T90" i="15"/>
  <c r="AV108" i="19"/>
  <c r="H107" i="19"/>
  <c r="T110" i="19"/>
  <c r="AN109" i="19"/>
  <c r="X90" i="19"/>
  <c r="X111" i="19"/>
  <c r="AR115"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L86" i="3"/>
  <c r="AR86" i="3"/>
  <c r="AV86" i="3"/>
  <c r="Y33" i="2"/>
  <c r="AL25" i="18"/>
  <c r="AL25" i="15"/>
  <c r="AK66" i="2"/>
  <c r="AL90" i="19"/>
  <c r="AN90" i="19" s="1"/>
  <c r="AL90" i="16"/>
  <c r="AN90" i="16" s="1"/>
  <c r="AT33" i="28"/>
  <c r="AT33" i="27"/>
  <c r="H85" i="3"/>
  <c r="AN86" i="3"/>
  <c r="T85" i="3"/>
  <c r="AR85" i="3"/>
  <c r="AJ86" i="3"/>
  <c r="P85" i="3"/>
  <c r="AN85" i="3"/>
  <c r="AB85" i="3"/>
  <c r="T86" i="3"/>
  <c r="AJ85" i="3"/>
  <c r="I134" i="2"/>
  <c r="O20" i="29" s="1"/>
  <c r="P20" i="29" s="1"/>
  <c r="AF86" i="3"/>
  <c r="J134" i="2"/>
  <c r="S21" i="29" s="1"/>
  <c r="T21" i="29" s="1"/>
  <c r="K134" i="2"/>
  <c r="W85" i="26" s="1"/>
  <c r="X85"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85" i="26" l="1"/>
  <c r="T85" i="26" s="1"/>
  <c r="S86" i="29"/>
  <c r="T86" i="29" s="1"/>
  <c r="W86" i="29"/>
  <c r="X86" i="29" s="1"/>
  <c r="S86" i="26"/>
  <c r="T86" i="26" s="1"/>
  <c r="W85" i="29"/>
  <c r="X85" i="29" s="1"/>
  <c r="S20" i="29"/>
  <c r="T20" i="29" s="1"/>
  <c r="W20" i="26"/>
  <c r="W21" i="26"/>
  <c r="X21" i="26" s="1"/>
  <c r="W20" i="29"/>
  <c r="X20" i="29" s="1"/>
  <c r="W21" i="29"/>
  <c r="X21" i="29" s="1"/>
  <c r="W86" i="26"/>
  <c r="X86" i="26" s="1"/>
  <c r="W19" i="26"/>
  <c r="S20" i="26"/>
  <c r="T20" i="26" s="1"/>
  <c r="S85" i="29"/>
  <c r="T85" i="29" s="1"/>
  <c r="Z33" i="2"/>
  <c r="AP25" i="18"/>
  <c r="AP25" i="15"/>
  <c r="AL66" i="2"/>
  <c r="AP90" i="19"/>
  <c r="AR90" i="19" s="1"/>
  <c r="AP90" i="16"/>
  <c r="AR90" i="16"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21" i="28"/>
  <c r="X21" i="28" s="1"/>
  <c r="W20" i="27"/>
  <c r="X20" i="27" s="1"/>
  <c r="W21" i="27"/>
  <c r="X21" i="27"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AV21" i="26"/>
  <c r="L20" i="26"/>
  <c r="T21" i="26"/>
  <c r="P21" i="26"/>
  <c r="AR21" i="26"/>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C19" i="27" l="1"/>
  <c r="W20" i="28"/>
  <c r="X20" i="28" s="1"/>
  <c r="W85" i="28"/>
  <c r="X85" i="28" s="1"/>
  <c r="C85" i="28"/>
  <c r="D85" i="28" s="1"/>
  <c r="W86" i="28"/>
  <c r="X86" i="28" s="1"/>
  <c r="C85" i="27"/>
  <c r="D85" i="27" s="1"/>
  <c r="W86" i="27"/>
  <c r="X86" i="27" s="1"/>
  <c r="C21" i="27"/>
  <c r="D21" i="27" s="1"/>
  <c r="C21" i="28"/>
  <c r="D21" i="28" s="1"/>
  <c r="W19" i="27"/>
  <c r="C20" i="27"/>
  <c r="D20" i="27" s="1"/>
  <c r="C86" i="28"/>
  <c r="D86" i="28" s="1"/>
  <c r="C20" i="28"/>
  <c r="D20" i="28" s="1"/>
  <c r="S86" i="27"/>
  <c r="T86" i="27" s="1"/>
  <c r="AQ21" i="27"/>
  <c r="AR21" i="27" s="1"/>
  <c r="AQ20" i="27"/>
  <c r="AR20" i="27" s="1"/>
  <c r="AA33" i="2"/>
  <c r="AT25" i="15"/>
  <c r="AT25" i="18"/>
  <c r="AM66" i="2"/>
  <c r="AT90" i="19"/>
  <c r="AV90" i="19" s="1"/>
  <c r="AT90" i="16"/>
  <c r="AV90" i="16" s="1"/>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B33" i="2" l="1"/>
  <c r="B25" i="19"/>
  <c r="B25" i="16"/>
  <c r="AN66" i="2"/>
  <c r="B90" i="29"/>
  <c r="D90" i="29" s="1"/>
  <c r="B90" i="26"/>
  <c r="D90" i="26" s="1"/>
  <c r="G41" i="18"/>
  <c r="H41" i="18" s="1"/>
  <c r="G27" i="18"/>
  <c r="C41" i="17"/>
  <c r="D41" i="17" s="1"/>
  <c r="C27" i="17"/>
  <c r="D27" i="17" s="1"/>
  <c r="O41" i="17"/>
  <c r="P41" i="17" s="1"/>
  <c r="O27" i="17"/>
  <c r="P27" i="17" s="1"/>
  <c r="G41" i="17"/>
  <c r="H41" i="17" s="1"/>
  <c r="G27" i="17"/>
  <c r="H27" i="17" s="1"/>
  <c r="AQ41" i="17"/>
  <c r="AR41" i="17" s="1"/>
  <c r="AQ27" i="17"/>
  <c r="K41" i="17"/>
  <c r="L41" i="17" s="1"/>
  <c r="K27" i="17"/>
  <c r="L27" i="17" s="1"/>
  <c r="AU87" i="26"/>
  <c r="AU95" i="26" s="1"/>
  <c r="AV95" i="26" s="1"/>
  <c r="C41" i="3"/>
  <c r="D41" i="3" s="1"/>
  <c r="C27" i="3"/>
  <c r="D27" i="3" s="1"/>
  <c r="C41" i="15"/>
  <c r="D41" i="15" s="1"/>
  <c r="C27" i="15"/>
  <c r="D27" i="15" s="1"/>
  <c r="G41" i="3"/>
  <c r="H41" i="3" s="1"/>
  <c r="G27" i="3"/>
  <c r="H27" i="3" s="1"/>
  <c r="G41" i="15"/>
  <c r="H41" i="15" s="1"/>
  <c r="G27" i="15"/>
  <c r="H27" i="15" s="1"/>
  <c r="AU100" i="26"/>
  <c r="AV100"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Q87" i="28" s="1"/>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H27" i="18"/>
  <c r="T15" i="2"/>
  <c r="K122" i="2"/>
  <c r="AU101" i="26" l="1"/>
  <c r="AV101" i="26" s="1"/>
  <c r="AU93" i="26"/>
  <c r="AV93" i="26" s="1"/>
  <c r="AC33" i="2"/>
  <c r="F25" i="19"/>
  <c r="F25" i="16"/>
  <c r="AO66" i="2"/>
  <c r="F90" i="29"/>
  <c r="H90" i="29" s="1"/>
  <c r="F90" i="26"/>
  <c r="H90" i="26" s="1"/>
  <c r="S41" i="28"/>
  <c r="T41" i="28" s="1"/>
  <c r="S27" i="28"/>
  <c r="G41" i="28"/>
  <c r="H41" i="28" s="1"/>
  <c r="G27" i="28"/>
  <c r="AM41" i="17"/>
  <c r="AN41" i="17" s="1"/>
  <c r="AM27" i="17"/>
  <c r="AN27" i="17" s="1"/>
  <c r="AE41" i="28"/>
  <c r="AF41" i="28" s="1"/>
  <c r="AE27" i="28"/>
  <c r="S41" i="17"/>
  <c r="T41" i="17" s="1"/>
  <c r="S27" i="17"/>
  <c r="T27" i="17" s="1"/>
  <c r="W41" i="17"/>
  <c r="X41" i="17" s="1"/>
  <c r="W27" i="17"/>
  <c r="X27" i="17" s="1"/>
  <c r="AI41" i="28"/>
  <c r="AJ41" i="28" s="1"/>
  <c r="AI27" i="28"/>
  <c r="C41" i="18"/>
  <c r="D41" i="18" s="1"/>
  <c r="C27" i="18"/>
  <c r="D27" i="18" s="1"/>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K94" i="28" s="1"/>
  <c r="L94"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97" i="28" s="1"/>
  <c r="D97"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4" i="28"/>
  <c r="D94" i="28" s="1"/>
  <c r="C99" i="28"/>
  <c r="D99" i="28" s="1"/>
  <c r="AE92" i="28"/>
  <c r="AF92" i="28" s="1"/>
  <c r="AE91" i="28"/>
  <c r="AF91" i="28" s="1"/>
  <c r="AE97" i="28"/>
  <c r="AF97" i="28" s="1"/>
  <c r="AE96" i="28"/>
  <c r="AF96" i="28" s="1"/>
  <c r="AE99" i="28"/>
  <c r="AF99" i="28" s="1"/>
  <c r="AE102" i="28"/>
  <c r="AF102" i="28" s="1"/>
  <c r="AE94" i="28"/>
  <c r="AF94" i="28" s="1"/>
  <c r="K96" i="28"/>
  <c r="L96" i="28" s="1"/>
  <c r="K102" i="28"/>
  <c r="L102"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O87" i="28"/>
  <c r="K22" i="28"/>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L31" i="3"/>
  <c r="K22" i="15"/>
  <c r="O87" i="3"/>
  <c r="K22" i="18"/>
  <c r="O22" i="3"/>
  <c r="S18" i="15"/>
  <c r="S19" i="15" s="1"/>
  <c r="S20" i="15" s="1"/>
  <c r="T20" i="15" s="1"/>
  <c r="S87" i="3"/>
  <c r="O21" i="15"/>
  <c r="P21" i="15" s="1"/>
  <c r="P20" i="15"/>
  <c r="W17" i="15"/>
  <c r="T20" i="3"/>
  <c r="AI22" i="17"/>
  <c r="AA22" i="17"/>
  <c r="U15" i="2"/>
  <c r="L122" i="2"/>
  <c r="K99" i="28" l="1"/>
  <c r="L99" i="28" s="1"/>
  <c r="C102" i="28"/>
  <c r="D102" i="28" s="1"/>
  <c r="K97" i="28"/>
  <c r="L97" i="28" s="1"/>
  <c r="K92" i="28"/>
  <c r="L92" i="28" s="1"/>
  <c r="C92" i="28"/>
  <c r="D92" i="28" s="1"/>
  <c r="K91" i="28"/>
  <c r="L91" i="28" s="1"/>
  <c r="C91" i="28"/>
  <c r="D91" i="28" s="1"/>
  <c r="C96" i="28"/>
  <c r="D96" i="28" s="1"/>
  <c r="AD33" i="2"/>
  <c r="J25" i="19"/>
  <c r="J25" i="16"/>
  <c r="AP66" i="2"/>
  <c r="J90" i="29"/>
  <c r="L90" i="29" s="1"/>
  <c r="L120" i="29" s="1"/>
  <c r="J90" i="26"/>
  <c r="L90" i="26" s="1"/>
  <c r="L120" i="26" s="1"/>
  <c r="W41" i="28"/>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V27" i="17" s="1"/>
  <c r="AQ41" i="28"/>
  <c r="AR41" i="28" s="1"/>
  <c r="AQ27" i="28"/>
  <c r="AA41" i="28"/>
  <c r="AB41" i="28" s="1"/>
  <c r="AA27" i="28"/>
  <c r="AM41" i="28"/>
  <c r="AN41" i="28" s="1"/>
  <c r="AM27" i="28"/>
  <c r="O41" i="3"/>
  <c r="P41" i="3" s="1"/>
  <c r="O27" i="3"/>
  <c r="K41" i="15"/>
  <c r="L41" i="15" s="1"/>
  <c r="K27" i="15"/>
  <c r="L27" i="15"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S84" i="18"/>
  <c r="S19" i="18"/>
  <c r="O87" i="18"/>
  <c r="W83" i="18"/>
  <c r="W18" i="18"/>
  <c r="AA82" i="15"/>
  <c r="AA83" i="15" s="1"/>
  <c r="AA17" i="18"/>
  <c r="AA82" i="18"/>
  <c r="W84" i="15"/>
  <c r="W87" i="15" s="1"/>
  <c r="S21" i="15"/>
  <c r="T21" i="15" s="1"/>
  <c r="W87" i="3"/>
  <c r="X20" i="3"/>
  <c r="O22" i="18"/>
  <c r="W18" i="15"/>
  <c r="W19" i="15" s="1"/>
  <c r="W20" i="15" s="1"/>
  <c r="P27" i="3"/>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E33" i="2" l="1"/>
  <c r="N25" i="19"/>
  <c r="N25" i="16"/>
  <c r="AQ66" i="2"/>
  <c r="N90" i="29"/>
  <c r="P90" i="29" s="1"/>
  <c r="P120" i="29" s="1"/>
  <c r="N90" i="26"/>
  <c r="P90" i="26" s="1"/>
  <c r="P120" i="26" s="1"/>
  <c r="O41" i="18"/>
  <c r="P41" i="18" s="1"/>
  <c r="O27" i="18"/>
  <c r="P27" i="18" s="1"/>
  <c r="S41" i="3"/>
  <c r="T41" i="3" s="1"/>
  <c r="S27" i="3"/>
  <c r="T27" i="3" s="1"/>
  <c r="O41" i="15"/>
  <c r="P41" i="15" s="1"/>
  <c r="O27" i="15"/>
  <c r="P27" i="15"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7" i="18" s="1"/>
  <c r="T97"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9" i="18"/>
  <c r="T99" i="18" s="1"/>
  <c r="S96" i="18"/>
  <c r="T96"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F33" i="2" l="1"/>
  <c r="R25" i="19"/>
  <c r="R25" i="16"/>
  <c r="AR66" i="2"/>
  <c r="R90" i="29"/>
  <c r="T90" i="29" s="1"/>
  <c r="T120" i="29" s="1"/>
  <c r="R90" i="26"/>
  <c r="T90" i="26" s="1"/>
  <c r="T120" i="26" s="1"/>
  <c r="S41" i="18"/>
  <c r="T41" i="18" s="1"/>
  <c r="S27" i="18"/>
  <c r="T27" i="18" s="1"/>
  <c r="S41" i="15"/>
  <c r="T41" i="15" s="1"/>
  <c r="S27" i="15"/>
  <c r="T27" i="15" s="1"/>
  <c r="W41" i="3"/>
  <c r="X41" i="3" s="1"/>
  <c r="W27" i="3"/>
  <c r="X27" i="3"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G33" i="2" l="1"/>
  <c r="V25" i="16"/>
  <c r="V25" i="19"/>
  <c r="AS66" i="2"/>
  <c r="V90" i="29"/>
  <c r="X90" i="29" s="1"/>
  <c r="X120" i="29" s="1"/>
  <c r="V90" i="26"/>
  <c r="X90" i="26" s="1"/>
  <c r="X120" i="26" s="1"/>
  <c r="W41" i="18"/>
  <c r="X41" i="18" s="1"/>
  <c r="W27" i="18"/>
  <c r="X27" i="18" s="1"/>
  <c r="AA41" i="3"/>
  <c r="AB41" i="3" s="1"/>
  <c r="AA27" i="3"/>
  <c r="AB27" i="3"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87" i="3"/>
  <c r="AJ20" i="3"/>
  <c r="AE22"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AH33" i="2"/>
  <c r="Z25" i="16"/>
  <c r="Z25" i="19"/>
  <c r="AT66" i="2"/>
  <c r="Z90" i="29"/>
  <c r="AB90" i="29" s="1"/>
  <c r="AB120" i="29" s="1"/>
  <c r="Z90" i="26"/>
  <c r="AB90" i="26" s="1"/>
  <c r="AB120" i="26" s="1"/>
  <c r="D93" i="3"/>
  <c r="AA41" i="18"/>
  <c r="AB41" i="18" s="1"/>
  <c r="AA27" i="18"/>
  <c r="AB27" i="18" s="1"/>
  <c r="AA41" i="15"/>
  <c r="AB41" i="15" s="1"/>
  <c r="AA27" i="15"/>
  <c r="AB27" i="15" s="1"/>
  <c r="AE41" i="3"/>
  <c r="AF41" i="3" s="1"/>
  <c r="AE27" i="3"/>
  <c r="AF27" i="3" s="1"/>
  <c r="AE87" i="18"/>
  <c r="AE93" i="18" s="1"/>
  <c r="AF93"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I20" i="15"/>
  <c r="AQ17" i="15"/>
  <c r="AM87" i="3"/>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AI33" i="2"/>
  <c r="AD25" i="16"/>
  <c r="AD25" i="19"/>
  <c r="AU66" i="2"/>
  <c r="AD90" i="29"/>
  <c r="AF90" i="29" s="1"/>
  <c r="AF120" i="29" s="1"/>
  <c r="AD90" i="26"/>
  <c r="AF90" i="26" s="1"/>
  <c r="AF120" i="26" s="1"/>
  <c r="AE100" i="18"/>
  <c r="AF100" i="18" s="1"/>
  <c r="AE95" i="18"/>
  <c r="AF95" i="18" s="1"/>
  <c r="AE101" i="18"/>
  <c r="AF101" i="18" s="1"/>
  <c r="AE41" i="15"/>
  <c r="AF41" i="15" s="1"/>
  <c r="AE27" i="15"/>
  <c r="AF27" i="15" s="1"/>
  <c r="AI41" i="3"/>
  <c r="AJ41" i="3" s="1"/>
  <c r="AI27" i="3"/>
  <c r="AJ27"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C83" i="16" s="1"/>
  <c r="C84"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J33" i="2" l="1"/>
  <c r="AH25" i="19"/>
  <c r="AH25" i="16"/>
  <c r="AV66" i="2"/>
  <c r="AH90" i="29"/>
  <c r="AJ90" i="29" s="1"/>
  <c r="AJ120" i="29" s="1"/>
  <c r="AH90" i="26"/>
  <c r="AJ90" i="26" s="1"/>
  <c r="AJ120" i="26" s="1"/>
  <c r="AF120" i="18"/>
  <c r="G58" i="3"/>
  <c r="G59" i="3" s="1"/>
  <c r="AI41" i="18"/>
  <c r="AJ41" i="18" s="1"/>
  <c r="AI27" i="18"/>
  <c r="AJ27" i="18" s="1"/>
  <c r="AE41" i="18"/>
  <c r="AF41" i="18" s="1"/>
  <c r="AE27" i="18"/>
  <c r="AF27" i="18" s="1"/>
  <c r="AM41" i="3"/>
  <c r="AN41" i="3" s="1"/>
  <c r="AM27" i="3"/>
  <c r="AN27" i="3" s="1"/>
  <c r="AM87" i="18"/>
  <c r="AM101" i="18" s="1"/>
  <c r="AN101"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K33" i="2" l="1"/>
  <c r="AL25" i="19"/>
  <c r="AL25" i="16"/>
  <c r="AW66" i="2"/>
  <c r="AL90" i="29"/>
  <c r="AN90" i="29" s="1"/>
  <c r="AN120" i="29" s="1"/>
  <c r="AL90" i="26"/>
  <c r="AN90" i="26" s="1"/>
  <c r="AN120" i="26" s="1"/>
  <c r="H58" i="3"/>
  <c r="K58" i="3"/>
  <c r="K59" i="3" s="1"/>
  <c r="AM41" i="18"/>
  <c r="AN41" i="18" s="1"/>
  <c r="AM27" i="18"/>
  <c r="AN27" i="18" s="1"/>
  <c r="AI41" i="15"/>
  <c r="AJ41" i="15" s="1"/>
  <c r="AI27" i="15"/>
  <c r="AJ27" i="15" s="1"/>
  <c r="AQ41" i="3"/>
  <c r="AR41"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34"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AL33" i="2"/>
  <c r="AP25" i="19"/>
  <c r="AP25" i="16"/>
  <c r="AX66" i="2"/>
  <c r="AP90" i="29"/>
  <c r="AR90" i="29" s="1"/>
  <c r="AR120" i="29" s="1"/>
  <c r="AP90" i="26"/>
  <c r="AR90" i="26" s="1"/>
  <c r="AR120" i="26" s="1"/>
  <c r="O58" i="3"/>
  <c r="O59" i="3" s="1"/>
  <c r="D125" i="17"/>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AM33" i="2"/>
  <c r="AT25" i="19"/>
  <c r="AT25" i="16"/>
  <c r="AY66" i="2"/>
  <c r="AT90" i="29"/>
  <c r="AV90" i="29" s="1"/>
  <c r="AV120" i="29" s="1"/>
  <c r="AT90" i="26"/>
  <c r="AV90" i="26" s="1"/>
  <c r="AV120" i="26" s="1"/>
  <c r="S58" i="17"/>
  <c r="S59" i="17" s="1"/>
  <c r="S58" i="3"/>
  <c r="T58" i="3" s="1"/>
  <c r="AU41" i="18"/>
  <c r="AV41" i="18" s="1"/>
  <c r="AU27" i="18"/>
  <c r="AV27" i="18" s="1"/>
  <c r="C41" i="29"/>
  <c r="D41" i="29" s="1"/>
  <c r="C27" i="29"/>
  <c r="D27" i="29" s="1"/>
  <c r="C41" i="16"/>
  <c r="D41" i="16" s="1"/>
  <c r="C27" i="16"/>
  <c r="D27" i="16"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S59"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AQ22"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N33" i="2" l="1"/>
  <c r="B25" i="26"/>
  <c r="B25" i="29"/>
  <c r="D25" i="29" s="1"/>
  <c r="D55" i="29" s="1"/>
  <c r="AZ66" i="2"/>
  <c r="B90" i="28"/>
  <c r="D90" i="28" s="1"/>
  <c r="D120" i="28" s="1"/>
  <c r="B90" i="27"/>
  <c r="D90" i="27" s="1"/>
  <c r="D120" i="27" s="1"/>
  <c r="T58" i="17"/>
  <c r="D64" i="17"/>
  <c r="D66" i="17" s="1"/>
  <c r="AA8" i="23" s="1"/>
  <c r="H129" i="17"/>
  <c r="H131" i="17" s="1"/>
  <c r="W12" i="4" s="1"/>
  <c r="D129" i="17"/>
  <c r="D131" i="17" s="1"/>
  <c r="W11" i="4" s="1"/>
  <c r="W6" i="4" s="1"/>
  <c r="X6" i="4" s="1"/>
  <c r="W58" i="3"/>
  <c r="X58" i="3" s="1"/>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29" i="28"/>
  <c r="H26" i="28"/>
  <c r="H31" i="28"/>
  <c r="H28" i="28"/>
  <c r="H37" i="28"/>
  <c r="H32" i="28"/>
  <c r="H34" i="28"/>
  <c r="H27" i="28"/>
  <c r="G22" i="16"/>
  <c r="O18" i="16"/>
  <c r="O19" i="16" s="1"/>
  <c r="K20" i="16"/>
  <c r="L20" i="16" s="1"/>
  <c r="AR27" i="18"/>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AO33" i="2"/>
  <c r="F25" i="26"/>
  <c r="H25" i="26" s="1"/>
  <c r="H55" i="26" s="1"/>
  <c r="F25" i="29"/>
  <c r="AK9" i="23"/>
  <c r="BA66" i="2"/>
  <c r="F90" i="28"/>
  <c r="H90" i="28" s="1"/>
  <c r="H120" i="28" s="1"/>
  <c r="F90" i="27"/>
  <c r="H90" i="27" s="1"/>
  <c r="H120" i="27" s="1"/>
  <c r="W59" i="3"/>
  <c r="X59" i="3" s="1"/>
  <c r="X58" i="17"/>
  <c r="P11" i="4"/>
  <c r="P6" i="4" s="1"/>
  <c r="Q6" i="4" s="1"/>
  <c r="AK8" i="23"/>
  <c r="AA58" i="3"/>
  <c r="AA59" i="3" s="1"/>
  <c r="AA58" i="17"/>
  <c r="AA59" i="17" s="1"/>
  <c r="H64" i="17"/>
  <c r="H66" i="17" s="1"/>
  <c r="G41" i="19"/>
  <c r="H41" i="19" s="1"/>
  <c r="G27" i="19"/>
  <c r="H27" i="19" s="1"/>
  <c r="G41" i="29"/>
  <c r="H41" i="29" s="1"/>
  <c r="G27" i="29"/>
  <c r="G41" i="16"/>
  <c r="H41" i="16" s="1"/>
  <c r="G27" i="16"/>
  <c r="H27" i="16" s="1"/>
  <c r="G41" i="27"/>
  <c r="H41" i="27" s="1"/>
  <c r="G27" i="27"/>
  <c r="H27" i="27"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1" i="19" s="1"/>
  <c r="L91"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6"/>
  <c r="K87" i="16"/>
  <c r="H64" i="3"/>
  <c r="H66" i="3" s="1"/>
  <c r="O84" i="19"/>
  <c r="O87"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S83" i="19"/>
  <c r="K22" i="26"/>
  <c r="O87" i="16"/>
  <c r="K22" i="27"/>
  <c r="L29" i="28"/>
  <c r="L26" i="28"/>
  <c r="L27" i="28"/>
  <c r="L31" i="28"/>
  <c r="L37" i="28"/>
  <c r="L34" i="28"/>
  <c r="L32" i="28"/>
  <c r="L28" i="28"/>
  <c r="H27" i="29"/>
  <c r="K22" i="2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102" i="19" l="1"/>
  <c r="L102" i="19" s="1"/>
  <c r="K96" i="19"/>
  <c r="L96" i="19" s="1"/>
  <c r="K97" i="19"/>
  <c r="L97" i="19" s="1"/>
  <c r="W60" i="3"/>
  <c r="K99" i="19"/>
  <c r="L99" i="19" s="1"/>
  <c r="K94" i="19"/>
  <c r="L94" i="19" s="1"/>
  <c r="K92" i="19"/>
  <c r="L92" i="19" s="1"/>
  <c r="H25" i="29"/>
  <c r="H55" i="29" s="1"/>
  <c r="AA83" i="16"/>
  <c r="AA84" i="16" s="1"/>
  <c r="AP33" i="2"/>
  <c r="J25" i="26"/>
  <c r="J25" i="29"/>
  <c r="BB66" i="2"/>
  <c r="J90" i="28"/>
  <c r="L90" i="28" s="1"/>
  <c r="L120" i="28" s="1"/>
  <c r="J90" i="27"/>
  <c r="L90" i="27" s="1"/>
  <c r="L120" i="27" s="1"/>
  <c r="AB58" i="17"/>
  <c r="AB58" i="3"/>
  <c r="L64" i="17"/>
  <c r="L66" i="17" s="1"/>
  <c r="P13" i="4" s="1"/>
  <c r="AE58" i="17"/>
  <c r="AE59" i="17" s="1"/>
  <c r="G9" i="23"/>
  <c r="B12" i="4"/>
  <c r="AA9" i="23"/>
  <c r="P12" i="4"/>
  <c r="AE58" i="3"/>
  <c r="AF58" i="3" s="1"/>
  <c r="I11" i="4"/>
  <c r="I6" i="4" s="1"/>
  <c r="J6" i="4" s="1"/>
  <c r="Q8" i="23"/>
  <c r="L129" i="17"/>
  <c r="L131" i="17" s="1"/>
  <c r="O22" i="19"/>
  <c r="O27" i="19" s="1"/>
  <c r="P27" i="19" s="1"/>
  <c r="K41" i="29"/>
  <c r="L41" i="29" s="1"/>
  <c r="K27" i="29"/>
  <c r="L27" i="29" s="1"/>
  <c r="O41" i="19"/>
  <c r="P41"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3" i="19"/>
  <c r="P33"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28" i="27"/>
  <c r="S22" i="29"/>
  <c r="O22" i="26"/>
  <c r="O22" i="2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30" i="19" l="1"/>
  <c r="P30" i="19" s="1"/>
  <c r="O40" i="19"/>
  <c r="P40" i="19" s="1"/>
  <c r="O28" i="19"/>
  <c r="P28" i="19" s="1"/>
  <c r="O38" i="19"/>
  <c r="P38" i="19" s="1"/>
  <c r="O32" i="19"/>
  <c r="P32" i="19" s="1"/>
  <c r="L25" i="29"/>
  <c r="L25" i="26"/>
  <c r="L55" i="26" s="1"/>
  <c r="O29" i="19"/>
  <c r="O35" i="19"/>
  <c r="P35" i="19" s="1"/>
  <c r="O36" i="19"/>
  <c r="P36" i="19" s="1"/>
  <c r="O34" i="19"/>
  <c r="P34" i="19" s="1"/>
  <c r="O37" i="19"/>
  <c r="P37" i="19" s="1"/>
  <c r="O25" i="19"/>
  <c r="P25" i="19" s="1"/>
  <c r="O26" i="19"/>
  <c r="O31" i="19"/>
  <c r="P31" i="19" s="1"/>
  <c r="O39" i="19"/>
  <c r="P39" i="19" s="1"/>
  <c r="AE83" i="16"/>
  <c r="AE84" i="16"/>
  <c r="AE59" i="3"/>
  <c r="AE60" i="3" s="1"/>
  <c r="AQ33" i="2"/>
  <c r="N25" i="29"/>
  <c r="N25" i="26"/>
  <c r="BC66" i="2"/>
  <c r="N90" i="28"/>
  <c r="P90" i="28" s="1"/>
  <c r="P120" i="28" s="1"/>
  <c r="N90" i="27"/>
  <c r="P90" i="27" s="1"/>
  <c r="P120" i="27" s="1"/>
  <c r="AF58" i="17"/>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X26" i="28"/>
  <c r="T29" i="28"/>
  <c r="W22" i="29"/>
  <c r="L55" i="29"/>
  <c r="P37" i="29"/>
  <c r="P29" i="28"/>
  <c r="P26" i="28"/>
  <c r="P32" i="28"/>
  <c r="P34" i="28"/>
  <c r="P28" i="28"/>
  <c r="P27" i="28"/>
  <c r="P31" i="28"/>
  <c r="P37" i="28"/>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I83" i="16" s="1"/>
  <c r="AI84" i="16" s="1"/>
  <c r="AV79" i="3"/>
  <c r="AV87" i="3" s="1"/>
  <c r="AV79" i="17"/>
  <c r="AV87" i="17" s="1"/>
  <c r="AV14" i="17"/>
  <c r="AV22" i="17" s="1"/>
  <c r="AV14" i="3"/>
  <c r="AV22" i="3" s="1"/>
  <c r="P25" i="26" l="1"/>
  <c r="AF59" i="3"/>
  <c r="P25" i="29"/>
  <c r="AR33" i="2"/>
  <c r="R25" i="29"/>
  <c r="T25" i="29" s="1"/>
  <c r="R25" i="26"/>
  <c r="BD66" i="2"/>
  <c r="R90" i="28"/>
  <c r="T90" i="28" s="1"/>
  <c r="T120" i="28" s="1"/>
  <c r="R90" i="27"/>
  <c r="T90" i="27" s="1"/>
  <c r="T120" i="27" s="1"/>
  <c r="AJ58" i="3"/>
  <c r="T129" i="17"/>
  <c r="T131" i="17" s="1"/>
  <c r="W15" i="4" s="1"/>
  <c r="X129" i="17"/>
  <c r="X131" i="17" s="1"/>
  <c r="W16" i="4" s="1"/>
  <c r="W14" i="4"/>
  <c r="T64" i="17"/>
  <c r="T66" i="17" s="1"/>
  <c r="AA12" i="23" s="1"/>
  <c r="AA11" i="23"/>
  <c r="P14" i="4"/>
  <c r="I13" i="4"/>
  <c r="Q10" i="23"/>
  <c r="I14" i="4"/>
  <c r="Q11" i="23"/>
  <c r="AM58" i="3"/>
  <c r="AM59" i="3" s="1"/>
  <c r="G11" i="23"/>
  <c r="B14" i="4"/>
  <c r="W41" i="29"/>
  <c r="X41" i="29" s="1"/>
  <c r="W27" i="29"/>
  <c r="X27" i="29" s="1"/>
  <c r="T26" i="29"/>
  <c r="S41" i="16"/>
  <c r="T41" i="16" s="1"/>
  <c r="S27" i="16"/>
  <c r="T27" i="16"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6" i="28"/>
  <c r="W22" i="26"/>
  <c r="X29" i="28"/>
  <c r="P55" i="26"/>
  <c r="P55" i="29"/>
  <c r="T31" i="28"/>
  <c r="T37" i="28"/>
  <c r="T34" i="28"/>
  <c r="T32" i="28"/>
  <c r="T28" i="28"/>
  <c r="T27" i="28"/>
  <c r="AR55" i="17"/>
  <c r="AQ58" i="17" s="1"/>
  <c r="AA22" i="16"/>
  <c r="AE18" i="16"/>
  <c r="AE19" i="16" s="1"/>
  <c r="AE20" i="16" s="1"/>
  <c r="AF20" i="16" s="1"/>
  <c r="T32" i="16"/>
  <c r="AI17" i="16"/>
  <c r="W22" i="19"/>
  <c r="W22" i="16"/>
  <c r="AV29" i="3"/>
  <c r="AV26" i="3"/>
  <c r="V19" i="23"/>
  <c r="AV26" i="17"/>
  <c r="AV29" i="17"/>
  <c r="L19" i="23"/>
  <c r="AF19" i="23"/>
  <c r="AR55" i="3"/>
  <c r="AQ123" i="17"/>
  <c r="B19" i="23"/>
  <c r="AJ15" i="2"/>
  <c r="O129" i="2"/>
  <c r="AM82" i="16" s="1"/>
  <c r="AM83" i="16" s="1"/>
  <c r="AM84" i="16" s="1"/>
  <c r="AN58" i="3" l="1"/>
  <c r="T25" i="26"/>
  <c r="AK12" i="23"/>
  <c r="T55" i="29"/>
  <c r="AS33" i="2"/>
  <c r="V25" i="29"/>
  <c r="X25" i="29" s="1"/>
  <c r="X55" i="29" s="1"/>
  <c r="V25" i="26"/>
  <c r="BE66" i="2"/>
  <c r="V90" i="28"/>
  <c r="X90" i="28" s="1"/>
  <c r="X120" i="28" s="1"/>
  <c r="V90" i="27"/>
  <c r="X90" i="27" s="1"/>
  <c r="X120" i="27" s="1"/>
  <c r="AK13" i="23"/>
  <c r="P15" i="4"/>
  <c r="X64" i="17"/>
  <c r="X66" i="17" s="1"/>
  <c r="AA13" i="23" s="1"/>
  <c r="I15" i="4"/>
  <c r="Q12" i="23"/>
  <c r="AQ58" i="3"/>
  <c r="AQ59" i="3" s="1"/>
  <c r="G12" i="23"/>
  <c r="B15" i="4"/>
  <c r="W41" i="19"/>
  <c r="X41" i="19" s="1"/>
  <c r="W27" i="19"/>
  <c r="X27" i="19" s="1"/>
  <c r="AA41" i="16"/>
  <c r="AB41" i="16" s="1"/>
  <c r="AA27" i="16"/>
  <c r="AB27" i="16" s="1"/>
  <c r="W41" i="16"/>
  <c r="X41" i="16" s="1"/>
  <c r="W27" i="16"/>
  <c r="W41" i="27"/>
  <c r="X41" i="27" s="1"/>
  <c r="W27" i="27"/>
  <c r="X27" i="27" s="1"/>
  <c r="W41" i="26"/>
  <c r="X41" i="26" s="1"/>
  <c r="W27" i="26"/>
  <c r="X27" i="2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T55" i="26"/>
  <c r="AA22" i="19"/>
  <c r="AA87" i="19"/>
  <c r="AA87" i="16"/>
  <c r="AM125" i="17"/>
  <c r="AN124" i="17"/>
  <c r="AM60" i="17"/>
  <c r="AN59" i="17"/>
  <c r="AR58" i="3"/>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AA22" i="26"/>
  <c r="AA22" i="29"/>
  <c r="AE22" i="27"/>
  <c r="AE22" i="16"/>
  <c r="AI18" i="16"/>
  <c r="AI19" i="16" s="1"/>
  <c r="AI20" i="16" s="1"/>
  <c r="AJ20" i="16" s="1"/>
  <c r="AM17" i="16"/>
  <c r="X27" i="16"/>
  <c r="AV55" i="17"/>
  <c r="AU58" i="17" s="1"/>
  <c r="AV55" i="3"/>
  <c r="AU123" i="17"/>
  <c r="AK15" i="2"/>
  <c r="Q129" i="2" s="1"/>
  <c r="AU82" i="16" s="1"/>
  <c r="AU83" i="16" s="1"/>
  <c r="AU84" i="16" s="1"/>
  <c r="P129" i="2"/>
  <c r="AQ82" i="16" s="1"/>
  <c r="X25" i="26" l="1"/>
  <c r="AQ83" i="16"/>
  <c r="AQ84" i="16"/>
  <c r="AT33" i="2"/>
  <c r="Z25" i="29"/>
  <c r="Z25" i="26"/>
  <c r="BF66" i="2"/>
  <c r="Z90" i="28"/>
  <c r="AB90" i="28" s="1"/>
  <c r="AB120" i="28" s="1"/>
  <c r="Z90" i="27"/>
  <c r="AB90" i="27" s="1"/>
  <c r="AB120" i="27" s="1"/>
  <c r="P16" i="4"/>
  <c r="AB64" i="17"/>
  <c r="AB66" i="17" s="1"/>
  <c r="AA14" i="23" s="1"/>
  <c r="AU58" i="3"/>
  <c r="AU59" i="3" s="1"/>
  <c r="AB129" i="17"/>
  <c r="AB131" i="17" s="1"/>
  <c r="G13" i="23"/>
  <c r="B16" i="4"/>
  <c r="AA41" i="19"/>
  <c r="AB41" i="19" s="1"/>
  <c r="AA27" i="19"/>
  <c r="AB27" i="19" s="1"/>
  <c r="AA41" i="29"/>
  <c r="AB41" i="29" s="1"/>
  <c r="AA27" i="29"/>
  <c r="AB27" i="29" s="1"/>
  <c r="AE41" i="16"/>
  <c r="AF41" i="16" s="1"/>
  <c r="AE27" i="16"/>
  <c r="AF27" i="16" s="1"/>
  <c r="AA41" i="27"/>
  <c r="AB41" i="27" s="1"/>
  <c r="AA27" i="27"/>
  <c r="AB27" i="27" s="1"/>
  <c r="AA41" i="26"/>
  <c r="AB41" i="26" s="1"/>
  <c r="AA27" i="26"/>
  <c r="AB27" i="26" s="1"/>
  <c r="AE41" i="27"/>
  <c r="AF41" i="27" s="1"/>
  <c r="AE27" i="27"/>
  <c r="AF27" i="27"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2" i="16" s="1"/>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AE22" i="26"/>
  <c r="AB26" i="28"/>
  <c r="AB29" i="28"/>
  <c r="AE22" i="29"/>
  <c r="AB28" i="28"/>
  <c r="AB37" i="28"/>
  <c r="AB31" i="28"/>
  <c r="AB32" i="28"/>
  <c r="AB34" i="28"/>
  <c r="AB27" i="28"/>
  <c r="AJ26" i="28"/>
  <c r="AJ29" i="28"/>
  <c r="AQ17" i="16"/>
  <c r="AU17" i="16"/>
  <c r="AM18" i="16"/>
  <c r="AM19" i="16" s="1"/>
  <c r="AI22" i="16"/>
  <c r="D26" i="18"/>
  <c r="D29" i="18"/>
  <c r="H26" i="15"/>
  <c r="H29" i="15"/>
  <c r="D26" i="15"/>
  <c r="D29" i="15"/>
  <c r="D92" i="15"/>
  <c r="AB25" i="29" l="1"/>
  <c r="AB25" i="26"/>
  <c r="AV58" i="3"/>
  <c r="AU33" i="2"/>
  <c r="AD25" i="29"/>
  <c r="AD25" i="26"/>
  <c r="BG66" i="2"/>
  <c r="AD90" i="28"/>
  <c r="AF90" i="28" s="1"/>
  <c r="AF120" i="28" s="1"/>
  <c r="AD90" i="27"/>
  <c r="AF90" i="27" s="1"/>
  <c r="AF120" i="27" s="1"/>
  <c r="AF64" i="17"/>
  <c r="AF66" i="17" s="1"/>
  <c r="AA15" i="23" s="1"/>
  <c r="P17" i="4"/>
  <c r="AF129" i="17"/>
  <c r="AF131" i="17" s="1"/>
  <c r="I16" i="4"/>
  <c r="Q13" i="23"/>
  <c r="G14" i="23"/>
  <c r="B17" i="4"/>
  <c r="W17" i="4"/>
  <c r="AK14" i="23"/>
  <c r="AE97" i="16"/>
  <c r="AF97" i="16" s="1"/>
  <c r="AE91" i="16"/>
  <c r="AF91" i="16" s="1"/>
  <c r="AE94" i="16"/>
  <c r="AF94" i="16" s="1"/>
  <c r="AE92" i="16"/>
  <c r="AF92" i="16" s="1"/>
  <c r="AE41" i="29"/>
  <c r="AF41" i="29" s="1"/>
  <c r="AE27" i="29"/>
  <c r="AF27" i="29" s="1"/>
  <c r="AE41" i="19"/>
  <c r="AF41" i="19" s="1"/>
  <c r="AE27" i="19"/>
  <c r="AF27" i="19" s="1"/>
  <c r="AE96" i="16"/>
  <c r="AF96" i="16" s="1"/>
  <c r="AE99" i="16"/>
  <c r="AF99" i="16" s="1"/>
  <c r="AI41" i="16"/>
  <c r="AJ41" i="16" s="1"/>
  <c r="AI27" i="16"/>
  <c r="AJ27" i="16" s="1"/>
  <c r="AE41" i="26"/>
  <c r="AF41" i="26" s="1"/>
  <c r="AE27" i="26"/>
  <c r="AF27" i="2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E35" i="29"/>
  <c r="AF35" i="29" s="1"/>
  <c r="AE36" i="29"/>
  <c r="AF36" i="29" s="1"/>
  <c r="AE38" i="29"/>
  <c r="AF38" i="29" s="1"/>
  <c r="AE39" i="29"/>
  <c r="AF39" i="29" s="1"/>
  <c r="AE37" i="29"/>
  <c r="AF37" i="29" s="1"/>
  <c r="AE30" i="29"/>
  <c r="AF30" i="29" s="1"/>
  <c r="AE28" i="29"/>
  <c r="AF28" i="29" s="1"/>
  <c r="AE31" i="29"/>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B55" i="26"/>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B55" i="29"/>
  <c r="AF32" i="28"/>
  <c r="AF31" i="28"/>
  <c r="AF34" i="28"/>
  <c r="AF28" i="28"/>
  <c r="AF37" i="28"/>
  <c r="AF27" i="28"/>
  <c r="AI22" i="26"/>
  <c r="AF31" i="29"/>
  <c r="AF32" i="29"/>
  <c r="AM20" i="16"/>
  <c r="AN20" i="16" s="1"/>
  <c r="AU18" i="16"/>
  <c r="AU19" i="16" s="1"/>
  <c r="AQ18" i="16"/>
  <c r="AQ19" i="16" s="1"/>
  <c r="AQ20" i="16" s="1"/>
  <c r="AR20" i="16" s="1"/>
  <c r="L26" i="15"/>
  <c r="L29" i="15"/>
  <c r="L26" i="18"/>
  <c r="L29" i="18"/>
  <c r="H55" i="15"/>
  <c r="AF25" i="26" l="1"/>
  <c r="AF25" i="29"/>
  <c r="AV33" i="2"/>
  <c r="AH25" i="26"/>
  <c r="AH25" i="29"/>
  <c r="BH66" i="2"/>
  <c r="AH90" i="28"/>
  <c r="AJ90" i="28" s="1"/>
  <c r="AJ120" i="28" s="1"/>
  <c r="AH90" i="27"/>
  <c r="AJ90" i="27" s="1"/>
  <c r="AJ120" i="27" s="1"/>
  <c r="P18" i="4"/>
  <c r="AJ64" i="17"/>
  <c r="AJ66" i="17" s="1"/>
  <c r="P19" i="4" s="1"/>
  <c r="AJ129" i="17"/>
  <c r="AJ131" i="17" s="1"/>
  <c r="AK16" i="23" s="1"/>
  <c r="AK15" i="23"/>
  <c r="W18" i="4"/>
  <c r="B18" i="4"/>
  <c r="G15" i="23"/>
  <c r="I17" i="4"/>
  <c r="Q14" i="23"/>
  <c r="AI41" i="29"/>
  <c r="AJ41" i="29" s="1"/>
  <c r="AI27" i="29"/>
  <c r="AJ27" i="29" s="1"/>
  <c r="AI41" i="19"/>
  <c r="AJ41" i="19" s="1"/>
  <c r="AI27" i="19"/>
  <c r="AJ27" i="19" s="1"/>
  <c r="AI41" i="27"/>
  <c r="AJ41" i="27" s="1"/>
  <c r="AI27" i="27"/>
  <c r="AJ27" i="27"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F55" i="26"/>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M22" i="27"/>
  <c r="AN26" i="28"/>
  <c r="AN29" i="28"/>
  <c r="AN37" i="28"/>
  <c r="AN28" i="28"/>
  <c r="AN34" i="28"/>
  <c r="AN31" i="28"/>
  <c r="AN27" i="28"/>
  <c r="AN32" i="28"/>
  <c r="AQ22" i="29"/>
  <c r="AQ22" i="27"/>
  <c r="AM22" i="16"/>
  <c r="AJ32" i="26"/>
  <c r="AM22" i="26"/>
  <c r="AU22" i="29"/>
  <c r="AF55" i="29"/>
  <c r="AQ22" i="16"/>
  <c r="AU20" i="16"/>
  <c r="P26" i="18"/>
  <c r="P29" i="18"/>
  <c r="P26" i="15"/>
  <c r="P29" i="15"/>
  <c r="H26" i="18"/>
  <c r="H29" i="18"/>
  <c r="L55" i="15"/>
  <c r="L55" i="18"/>
  <c r="AJ25" i="26" l="1"/>
  <c r="AA16" i="23"/>
  <c r="AW33" i="2"/>
  <c r="AL25" i="26"/>
  <c r="AL25" i="29"/>
  <c r="BI66" i="2"/>
  <c r="AL90" i="28"/>
  <c r="AN90" i="28" s="1"/>
  <c r="AN120" i="28" s="1"/>
  <c r="AL90" i="27"/>
  <c r="AN90" i="27" s="1"/>
  <c r="AN120" i="27" s="1"/>
  <c r="W19" i="4"/>
  <c r="AN129" i="17"/>
  <c r="AN131" i="17" s="1"/>
  <c r="W20" i="4" s="1"/>
  <c r="AN64" i="17"/>
  <c r="AN66" i="17" s="1"/>
  <c r="AA17" i="23" s="1"/>
  <c r="B19" i="4"/>
  <c r="G16" i="23"/>
  <c r="I18" i="4"/>
  <c r="Q15" i="23"/>
  <c r="AU22" i="19"/>
  <c r="AU27" i="19" s="1"/>
  <c r="AV27" i="19" s="1"/>
  <c r="AQ41" i="29"/>
  <c r="AR41" i="29" s="1"/>
  <c r="AQ27" i="29"/>
  <c r="AU41" i="19"/>
  <c r="AV41" i="19" s="1"/>
  <c r="AM41" i="29"/>
  <c r="AN41" i="29" s="1"/>
  <c r="AM27" i="29"/>
  <c r="AN27" i="29" s="1"/>
  <c r="AU41" i="29"/>
  <c r="AV41" i="29" s="1"/>
  <c r="AU27" i="29"/>
  <c r="AV27" i="29" s="1"/>
  <c r="AM41" i="19"/>
  <c r="AN41" i="19" s="1"/>
  <c r="AM27" i="19"/>
  <c r="AN27" i="19" s="1"/>
  <c r="AM41" i="26"/>
  <c r="AN41" i="26" s="1"/>
  <c r="AM27" i="26"/>
  <c r="AN27" i="26" s="1"/>
  <c r="AM41" i="16"/>
  <c r="AN41" i="16" s="1"/>
  <c r="AM27" i="16"/>
  <c r="AN27" i="16" s="1"/>
  <c r="AM41" i="27"/>
  <c r="AN41" i="27" s="1"/>
  <c r="AM27" i="27"/>
  <c r="AN27" i="27" s="1"/>
  <c r="AQ41" i="16"/>
  <c r="AR41" i="16" s="1"/>
  <c r="AQ27" i="16"/>
  <c r="AR27" i="16" s="1"/>
  <c r="AQ41" i="27"/>
  <c r="AR41" i="27" s="1"/>
  <c r="AQ27" i="27"/>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J55" i="26"/>
  <c r="AR37" i="28"/>
  <c r="AR31" i="28"/>
  <c r="AR28" i="28"/>
  <c r="AR32" i="28"/>
  <c r="AR27" i="28"/>
  <c r="AR34" i="28"/>
  <c r="AR27" i="27"/>
  <c r="AR27" i="29"/>
  <c r="AR34" i="16"/>
  <c r="AV20" i="16"/>
  <c r="AU22" i="16"/>
  <c r="T29" i="15"/>
  <c r="T26" i="15"/>
  <c r="T26" i="18"/>
  <c r="T29" i="18"/>
  <c r="P55" i="15"/>
  <c r="P55" i="18"/>
  <c r="H55" i="18"/>
  <c r="AN25" i="29" l="1"/>
  <c r="AX33" i="2"/>
  <c r="AP25" i="26"/>
  <c r="AP25" i="29"/>
  <c r="AR25" i="29" s="1"/>
  <c r="AR55" i="29" s="1"/>
  <c r="BJ66" i="2"/>
  <c r="AP90" i="28"/>
  <c r="AR90" i="28" s="1"/>
  <c r="AR120" i="28" s="1"/>
  <c r="AP90" i="27"/>
  <c r="AR90" i="27" s="1"/>
  <c r="AR120" i="27" s="1"/>
  <c r="AK17" i="23"/>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6"/>
  <c r="AV29" i="28"/>
  <c r="AV26" i="28"/>
  <c r="AV28" i="28"/>
  <c r="AV31" i="28"/>
  <c r="AV37" i="28"/>
  <c r="AV32" i="28"/>
  <c r="AV34" i="28"/>
  <c r="AV27" i="28"/>
  <c r="X29" i="15"/>
  <c r="X26" i="15"/>
  <c r="X26" i="18"/>
  <c r="X29" i="18"/>
  <c r="T55" i="15"/>
  <c r="T55" i="18"/>
  <c r="AY33" i="2" l="1"/>
  <c r="AT25" i="29"/>
  <c r="AV25" i="29" s="1"/>
  <c r="AV55" i="29" s="1"/>
  <c r="AT25" i="26"/>
  <c r="AV25" i="26" s="1"/>
  <c r="AV55" i="26" s="1"/>
  <c r="AT90" i="28"/>
  <c r="AV90" i="28" s="1"/>
  <c r="AV120" i="28" s="1"/>
  <c r="AT90" i="27"/>
  <c r="AV90" i="27" s="1"/>
  <c r="AV120" i="27" s="1"/>
  <c r="AA18" i="23"/>
  <c r="P21" i="4"/>
  <c r="AV64" i="17"/>
  <c r="AV66" i="17" s="1"/>
  <c r="AV129" i="17"/>
  <c r="AV131" i="17" s="1"/>
  <c r="AK18" i="23"/>
  <c r="W21" i="4"/>
  <c r="I21" i="4"/>
  <c r="Q18" i="23"/>
  <c r="G18" i="23"/>
  <c r="B21" i="4"/>
  <c r="AR120" i="16"/>
  <c r="AR120" i="19"/>
  <c r="AV120" i="19"/>
  <c r="AR55" i="26"/>
  <c r="AV64" i="3"/>
  <c r="AV66" i="3" s="1"/>
  <c r="AU128" i="3"/>
  <c r="AV128" i="3" s="1"/>
  <c r="AV127" i="3"/>
  <c r="AB29" i="15"/>
  <c r="AB26" i="15"/>
  <c r="AB29" i="18"/>
  <c r="AB26" i="18"/>
  <c r="X55" i="15"/>
  <c r="X55" i="18"/>
  <c r="AZ33" i="2" l="1"/>
  <c r="B25" i="27"/>
  <c r="D25" i="27" s="1"/>
  <c r="D55" i="27" s="1"/>
  <c r="B25" i="28"/>
  <c r="D25" i="28" s="1"/>
  <c r="D55" i="28" s="1"/>
  <c r="G19" i="23"/>
  <c r="B22" i="4"/>
  <c r="W22" i="4"/>
  <c r="W23" i="4" s="1"/>
  <c r="AK19" i="23"/>
  <c r="P22" i="4"/>
  <c r="P23" i="4" s="1"/>
  <c r="AA19" i="23"/>
  <c r="AV129" i="3"/>
  <c r="AV131" i="3" s="1"/>
  <c r="AF26" i="18"/>
  <c r="AF29" i="18"/>
  <c r="AF26" i="15"/>
  <c r="AF29" i="15"/>
  <c r="AB55" i="18"/>
  <c r="AB55" i="15"/>
  <c r="BA33" i="2" l="1"/>
  <c r="F25" i="28"/>
  <c r="H25" i="28" s="1"/>
  <c r="H55" i="28" s="1"/>
  <c r="F25" i="27"/>
  <c r="H25" i="27" s="1"/>
  <c r="H55" i="27" s="1"/>
  <c r="W24" i="4"/>
  <c r="I22" i="4"/>
  <c r="I23" i="4" s="1"/>
  <c r="Q19" i="23"/>
  <c r="P24" i="4"/>
  <c r="AJ29" i="18"/>
  <c r="AJ26" i="18"/>
  <c r="AJ26" i="15"/>
  <c r="AJ29" i="15"/>
  <c r="AF55" i="18"/>
  <c r="AF55" i="15"/>
  <c r="B20" i="16"/>
  <c r="D20" i="16" s="1"/>
  <c r="BB33" i="2" l="1"/>
  <c r="J25" i="28"/>
  <c r="L25" i="28" s="1"/>
  <c r="L55" i="28" s="1"/>
  <c r="J25" i="27"/>
  <c r="L25" i="27" s="1"/>
  <c r="L55" i="27" s="1"/>
  <c r="P25" i="4"/>
  <c r="P26" i="4"/>
  <c r="W25" i="4"/>
  <c r="W26" i="4"/>
  <c r="I24" i="4"/>
  <c r="AN29" i="18"/>
  <c r="AN26" i="18"/>
  <c r="AN29" i="15"/>
  <c r="AN26" i="15"/>
  <c r="AJ55" i="15"/>
  <c r="AJ55" i="18"/>
  <c r="BC33" i="2" l="1"/>
  <c r="N25" i="28"/>
  <c r="P25" i="28" s="1"/>
  <c r="P55" i="28" s="1"/>
  <c r="N25" i="27"/>
  <c r="P25" i="27" s="1"/>
  <c r="P55" i="27" s="1"/>
  <c r="I25" i="4"/>
  <c r="I26" i="4"/>
  <c r="AR29" i="18"/>
  <c r="AR26" i="18"/>
  <c r="AR29" i="15"/>
  <c r="AR26" i="15"/>
  <c r="AN55" i="18"/>
  <c r="AN55" i="15"/>
  <c r="BD33" i="2" l="1"/>
  <c r="R25" i="27"/>
  <c r="T25" i="27" s="1"/>
  <c r="T55" i="27" s="1"/>
  <c r="R25" i="28"/>
  <c r="T25" i="28" s="1"/>
  <c r="T55" i="28" s="1"/>
  <c r="AV29" i="15"/>
  <c r="AV26" i="15"/>
  <c r="AV26" i="18"/>
  <c r="AV29" i="18"/>
  <c r="AR55" i="15"/>
  <c r="AR55" i="18"/>
  <c r="BE33" i="2" l="1"/>
  <c r="V25" i="27"/>
  <c r="X25" i="27" s="1"/>
  <c r="X55" i="27" s="1"/>
  <c r="V25" i="28"/>
  <c r="X25" i="28" s="1"/>
  <c r="X55" i="28" s="1"/>
  <c r="AV55" i="15"/>
  <c r="AV55" i="18"/>
  <c r="BF33" i="2" l="1"/>
  <c r="Z25" i="27"/>
  <c r="AB25" i="27" s="1"/>
  <c r="AB55" i="27" s="1"/>
  <c r="Z25" i="28"/>
  <c r="AB25" i="28" s="1"/>
  <c r="AB55" i="28" s="1"/>
  <c r="D92" i="16"/>
  <c r="D92" i="19"/>
  <c r="D29" i="19"/>
  <c r="D26" i="19"/>
  <c r="H29" i="19"/>
  <c r="H26" i="19"/>
  <c r="D26" i="16"/>
  <c r="D29" i="16"/>
  <c r="BG33" i="2" l="1"/>
  <c r="AD25" i="28"/>
  <c r="AF25" i="28" s="1"/>
  <c r="AF55" i="28" s="1"/>
  <c r="AD25" i="27"/>
  <c r="AF25" i="27" s="1"/>
  <c r="AF55" i="27" s="1"/>
  <c r="D55" i="19"/>
  <c r="D55" i="16"/>
  <c r="L26" i="19"/>
  <c r="L29" i="19"/>
  <c r="H26" i="16"/>
  <c r="H29" i="16"/>
  <c r="H55" i="19"/>
  <c r="BH33" i="2" l="1"/>
  <c r="AH25" i="27"/>
  <c r="AJ25" i="27" s="1"/>
  <c r="AJ55" i="27" s="1"/>
  <c r="AH25" i="28"/>
  <c r="AJ25" i="28" s="1"/>
  <c r="AJ55" i="28" s="1"/>
  <c r="L26" i="16"/>
  <c r="L29" i="16"/>
  <c r="H55" i="16"/>
  <c r="P29" i="19"/>
  <c r="P26" i="19"/>
  <c r="P26" i="16"/>
  <c r="P29" i="16"/>
  <c r="L55" i="19"/>
  <c r="BI33" i="2" l="1"/>
  <c r="AL25" i="28"/>
  <c r="AN25" i="28" s="1"/>
  <c r="AN55" i="28" s="1"/>
  <c r="AL25" i="27"/>
  <c r="AN25" i="27" s="1"/>
  <c r="AN55" i="27" s="1"/>
  <c r="P55" i="16"/>
  <c r="T29" i="19"/>
  <c r="T26" i="19"/>
  <c r="T29" i="16"/>
  <c r="T26" i="16"/>
  <c r="L55" i="16"/>
  <c r="P55" i="19"/>
  <c r="BJ33" i="2" l="1"/>
  <c r="AP25" i="28"/>
  <c r="AR25" i="28" s="1"/>
  <c r="AR55" i="28" s="1"/>
  <c r="AP25" i="27"/>
  <c r="AR25" i="27" s="1"/>
  <c r="AR55" i="27" s="1"/>
  <c r="T55" i="16"/>
  <c r="X29" i="19"/>
  <c r="X26" i="19"/>
  <c r="X29" i="16"/>
  <c r="X26" i="16"/>
  <c r="T55" i="19"/>
  <c r="AT25" i="28" l="1"/>
  <c r="AV25" i="28" s="1"/>
  <c r="AV55" i="28" s="1"/>
  <c r="AT25" i="27"/>
  <c r="AV25" i="27" s="1"/>
  <c r="AV55" i="27" s="1"/>
  <c r="X55" i="16"/>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8" i="4" l="1"/>
  <c r="B39" i="4"/>
  <c r="B40" i="4" l="1"/>
  <c r="C39" i="4"/>
  <c r="C38" i="4" l="1"/>
  <c r="C40" i="4"/>
  <c r="D39" i="4"/>
  <c r="D40" i="4" l="1"/>
  <c r="D38" i="4"/>
  <c r="E39" i="4"/>
  <c r="E40" i="4" l="1"/>
  <c r="E38" i="4"/>
  <c r="F39" i="4"/>
  <c r="F40" i="4" l="1"/>
  <c r="F38" i="4"/>
  <c r="D93" i="19" l="1"/>
  <c r="D120" i="19" s="1"/>
  <c r="D93" i="16"/>
  <c r="D120" i="16" s="1"/>
  <c r="D93" i="15"/>
  <c r="D120" i="15" s="1"/>
  <c r="D79" i="15" l="1"/>
  <c r="D14" i="18"/>
  <c r="D14" i="15"/>
  <c r="D79" i="18"/>
  <c r="D14" i="19"/>
  <c r="D14" i="16"/>
  <c r="D79" i="19"/>
  <c r="AA29" i="2"/>
  <c r="D79" i="16"/>
  <c r="AM29" i="2"/>
  <c r="D79" i="29"/>
  <c r="D14" i="26"/>
  <c r="D14" i="29"/>
  <c r="D79" i="26"/>
  <c r="AN29" i="2" l="1"/>
  <c r="H14" i="26"/>
  <c r="H79" i="29"/>
  <c r="H79" i="26"/>
  <c r="H14" i="29"/>
  <c r="H14" i="19"/>
  <c r="H79" i="19"/>
  <c r="H79" i="16"/>
  <c r="H14" i="16"/>
  <c r="AB29" i="2"/>
  <c r="H14" i="18"/>
  <c r="P29" i="2"/>
  <c r="H14" i="15"/>
  <c r="H79" i="18"/>
  <c r="H79" i="15"/>
  <c r="B83" i="15" l="1"/>
  <c r="D83" i="15" s="1"/>
  <c r="B18" i="18"/>
  <c r="D18" i="18" s="1"/>
  <c r="B83" i="18"/>
  <c r="D83" i="18" s="1"/>
  <c r="B18" i="15"/>
  <c r="D18" i="15" s="1"/>
  <c r="AA22" i="2"/>
  <c r="B17" i="19"/>
  <c r="D17" i="19" s="1"/>
  <c r="B82" i="19"/>
  <c r="D82" i="19" s="1"/>
  <c r="B82" i="16"/>
  <c r="D82" i="16" s="1"/>
  <c r="B17" i="16"/>
  <c r="D17" i="16" s="1"/>
  <c r="AM24" i="2"/>
  <c r="B84" i="29"/>
  <c r="D84" i="29" s="1"/>
  <c r="B19" i="29"/>
  <c r="D19" i="29" s="1"/>
  <c r="B19" i="26"/>
  <c r="D19" i="26" s="1"/>
  <c r="B84" i="26"/>
  <c r="D84" i="26" s="1"/>
  <c r="B18" i="19"/>
  <c r="D18" i="19" s="1"/>
  <c r="B83" i="16"/>
  <c r="D83" i="16" s="1"/>
  <c r="B83" i="19"/>
  <c r="D83" i="19" s="1"/>
  <c r="B18" i="16"/>
  <c r="D18" i="16" s="1"/>
  <c r="AA23" i="2"/>
  <c r="AM23" i="2"/>
  <c r="B83" i="29"/>
  <c r="D83" i="29" s="1"/>
  <c r="B18" i="29"/>
  <c r="D18" i="29" s="1"/>
  <c r="B18" i="26"/>
  <c r="D18" i="26" s="1"/>
  <c r="B83" i="26"/>
  <c r="D83" i="26" s="1"/>
  <c r="B84" i="15"/>
  <c r="D84" i="15" s="1"/>
  <c r="B19" i="15"/>
  <c r="D19" i="15" s="1"/>
  <c r="B19" i="18"/>
  <c r="D19" i="18" s="1"/>
  <c r="B84" i="18"/>
  <c r="D84" i="18" s="1"/>
  <c r="B17" i="18"/>
  <c r="D17" i="18" s="1"/>
  <c r="B82" i="18"/>
  <c r="D82" i="18" s="1"/>
  <c r="B82" i="15"/>
  <c r="D82" i="15" s="1"/>
  <c r="B17" i="15"/>
  <c r="D17" i="15" s="1"/>
  <c r="AM22" i="2"/>
  <c r="B82" i="29"/>
  <c r="D82" i="29" s="1"/>
  <c r="B17" i="29"/>
  <c r="D17" i="29" s="1"/>
  <c r="B17" i="26"/>
  <c r="D17" i="26" s="1"/>
  <c r="B82" i="26"/>
  <c r="D82" i="26" s="1"/>
  <c r="B84" i="16"/>
  <c r="D84" i="16" s="1"/>
  <c r="B19" i="16"/>
  <c r="D19" i="16" s="1"/>
  <c r="B84" i="19"/>
  <c r="D84" i="19" s="1"/>
  <c r="AA24" i="2"/>
  <c r="B19" i="19"/>
  <c r="D19" i="19" s="1"/>
  <c r="Q29" i="2"/>
  <c r="L79" i="18"/>
  <c r="L14" i="15"/>
  <c r="L79" i="15"/>
  <c r="L14" i="18"/>
  <c r="L14" i="16"/>
  <c r="L79" i="16"/>
  <c r="AC29" i="2"/>
  <c r="L14" i="19"/>
  <c r="L79" i="19"/>
  <c r="L79" i="26"/>
  <c r="AO29" i="2"/>
  <c r="L14" i="26"/>
  <c r="L14" i="29"/>
  <c r="L79" i="29"/>
  <c r="D87" i="15" l="1"/>
  <c r="C123" i="15" s="1"/>
  <c r="D22" i="29"/>
  <c r="C58" i="29" s="1"/>
  <c r="D22" i="26"/>
  <c r="E8" i="23" s="1"/>
  <c r="D22" i="15"/>
  <c r="D87" i="29"/>
  <c r="C123" i="29" s="1"/>
  <c r="D22" i="16"/>
  <c r="D87" i="18"/>
  <c r="D87" i="26"/>
  <c r="O8" i="23" s="1"/>
  <c r="D87" i="16"/>
  <c r="D22" i="18"/>
  <c r="D87" i="19"/>
  <c r="D22" i="19"/>
  <c r="P14" i="26"/>
  <c r="P14" i="29"/>
  <c r="P79" i="29"/>
  <c r="P79" i="26"/>
  <c r="AP29" i="2"/>
  <c r="P79" i="19"/>
  <c r="P14" i="19"/>
  <c r="AD29" i="2"/>
  <c r="P14" i="16"/>
  <c r="P79" i="16"/>
  <c r="R29" i="2"/>
  <c r="P79" i="15"/>
  <c r="P14" i="15"/>
  <c r="P14" i="18"/>
  <c r="P79" i="18"/>
  <c r="F19" i="19"/>
  <c r="H19" i="19" s="1"/>
  <c r="F84" i="19"/>
  <c r="H84" i="19" s="1"/>
  <c r="F84" i="16"/>
  <c r="H84" i="16" s="1"/>
  <c r="F19" i="16"/>
  <c r="H19" i="16" s="1"/>
  <c r="AB24" i="2"/>
  <c r="AN22" i="2"/>
  <c r="F82" i="29"/>
  <c r="H82" i="29" s="1"/>
  <c r="F17" i="26"/>
  <c r="H17" i="26" s="1"/>
  <c r="F17" i="29"/>
  <c r="H17" i="29" s="1"/>
  <c r="F82" i="26"/>
  <c r="H82" i="26" s="1"/>
  <c r="F17" i="18"/>
  <c r="H17" i="18" s="1"/>
  <c r="P22" i="2"/>
  <c r="F82" i="18"/>
  <c r="H82" i="18" s="1"/>
  <c r="F82" i="15"/>
  <c r="H82" i="15" s="1"/>
  <c r="F17" i="15"/>
  <c r="H17" i="15" s="1"/>
  <c r="F84" i="15"/>
  <c r="H84" i="15" s="1"/>
  <c r="P24" i="2"/>
  <c r="F19" i="15"/>
  <c r="H19" i="15" s="1"/>
  <c r="F19" i="18"/>
  <c r="H19" i="18" s="1"/>
  <c r="F84" i="18"/>
  <c r="H84" i="18" s="1"/>
  <c r="AN23" i="2"/>
  <c r="F18" i="29"/>
  <c r="H18" i="29" s="1"/>
  <c r="F83" i="29"/>
  <c r="H83" i="29" s="1"/>
  <c r="F18" i="26"/>
  <c r="H18" i="26" s="1"/>
  <c r="F83" i="26"/>
  <c r="H83" i="26" s="1"/>
  <c r="AB23" i="2"/>
  <c r="F83" i="19"/>
  <c r="H83" i="19" s="1"/>
  <c r="F18" i="16"/>
  <c r="H18" i="16" s="1"/>
  <c r="F18" i="19"/>
  <c r="H18" i="19" s="1"/>
  <c r="F83" i="16"/>
  <c r="H83" i="16" s="1"/>
  <c r="C58" i="26"/>
  <c r="F19" i="29"/>
  <c r="H19" i="29" s="1"/>
  <c r="F84" i="26"/>
  <c r="H84" i="26" s="1"/>
  <c r="F19" i="26"/>
  <c r="H19" i="26" s="1"/>
  <c r="F84" i="29"/>
  <c r="H84" i="29" s="1"/>
  <c r="AN24" i="2"/>
  <c r="F82" i="16"/>
  <c r="H82" i="16" s="1"/>
  <c r="F17" i="16"/>
  <c r="H17" i="16" s="1"/>
  <c r="AB22" i="2"/>
  <c r="F17" i="19"/>
  <c r="H17" i="19" s="1"/>
  <c r="F82" i="19"/>
  <c r="H82" i="19" s="1"/>
  <c r="F83" i="15"/>
  <c r="H83" i="15" s="1"/>
  <c r="F18" i="15"/>
  <c r="H18" i="15" s="1"/>
  <c r="F83" i="18"/>
  <c r="H83" i="18" s="1"/>
  <c r="F18" i="18"/>
  <c r="H18" i="18" s="1"/>
  <c r="P23" i="2"/>
  <c r="AI8" i="23" l="1"/>
  <c r="C123" i="26"/>
  <c r="M8" i="23"/>
  <c r="Y8" i="23"/>
  <c r="H87" i="29"/>
  <c r="G123" i="29" s="1"/>
  <c r="H87" i="16"/>
  <c r="G123" i="16" s="1"/>
  <c r="H22" i="19"/>
  <c r="G58" i="19" s="1"/>
  <c r="H87" i="18"/>
  <c r="AG9" i="23" s="1"/>
  <c r="H22" i="18"/>
  <c r="C58" i="19"/>
  <c r="X8" i="23"/>
  <c r="AG8" i="23"/>
  <c r="C123" i="18"/>
  <c r="N9" i="23"/>
  <c r="H22" i="29"/>
  <c r="C124" i="15"/>
  <c r="D123" i="15"/>
  <c r="H22" i="26"/>
  <c r="D58" i="29"/>
  <c r="C59" i="29"/>
  <c r="N8" i="23"/>
  <c r="C123" i="16"/>
  <c r="H22" i="15"/>
  <c r="C123" i="19"/>
  <c r="AH8" i="23"/>
  <c r="C8" i="23"/>
  <c r="C58" i="15"/>
  <c r="H22" i="16"/>
  <c r="H87" i="19"/>
  <c r="H87" i="26"/>
  <c r="O9" i="23" s="1"/>
  <c r="H87" i="15"/>
  <c r="W8" i="23"/>
  <c r="C58" i="18"/>
  <c r="C58" i="16"/>
  <c r="D8" i="23"/>
  <c r="Q23" i="2"/>
  <c r="J18" i="18"/>
  <c r="L18" i="18" s="1"/>
  <c r="J83" i="18"/>
  <c r="L83" i="18" s="1"/>
  <c r="J83" i="15"/>
  <c r="L83" i="15" s="1"/>
  <c r="J18" i="15"/>
  <c r="L18" i="15" s="1"/>
  <c r="AC22" i="2"/>
  <c r="J17" i="19"/>
  <c r="L17" i="19" s="1"/>
  <c r="J82" i="19"/>
  <c r="L82" i="19" s="1"/>
  <c r="J82" i="16"/>
  <c r="L82" i="16" s="1"/>
  <c r="J17" i="16"/>
  <c r="L17" i="16" s="1"/>
  <c r="AO24" i="2"/>
  <c r="J84" i="29"/>
  <c r="L84" i="29" s="1"/>
  <c r="J19" i="29"/>
  <c r="L19" i="29" s="1"/>
  <c r="J84" i="26"/>
  <c r="L84" i="26" s="1"/>
  <c r="J19" i="26"/>
  <c r="L19" i="26" s="1"/>
  <c r="D123" i="29"/>
  <c r="C124" i="29"/>
  <c r="C59" i="26"/>
  <c r="D58" i="26"/>
  <c r="AC23" i="2"/>
  <c r="J83" i="19"/>
  <c r="L83" i="19" s="1"/>
  <c r="J18" i="19"/>
  <c r="L18" i="19" s="1"/>
  <c r="J83" i="16"/>
  <c r="L83" i="16" s="1"/>
  <c r="J18" i="16"/>
  <c r="L18" i="16" s="1"/>
  <c r="AO23" i="2"/>
  <c r="J83" i="29"/>
  <c r="L83" i="29" s="1"/>
  <c r="J18" i="29"/>
  <c r="L18" i="29" s="1"/>
  <c r="J83" i="26"/>
  <c r="L83" i="26" s="1"/>
  <c r="J18" i="26"/>
  <c r="L18" i="26" s="1"/>
  <c r="C124" i="26"/>
  <c r="D123" i="26"/>
  <c r="J19" i="18"/>
  <c r="L19" i="18" s="1"/>
  <c r="Q24" i="2"/>
  <c r="J84" i="18"/>
  <c r="L84" i="18" s="1"/>
  <c r="J19" i="15"/>
  <c r="L19" i="15" s="1"/>
  <c r="J84" i="15"/>
  <c r="L84" i="15" s="1"/>
  <c r="J17" i="15"/>
  <c r="L17" i="15" s="1"/>
  <c r="Q22" i="2"/>
  <c r="J17" i="18"/>
  <c r="L17" i="18" s="1"/>
  <c r="J82" i="15"/>
  <c r="L82" i="15" s="1"/>
  <c r="J82" i="18"/>
  <c r="L82" i="18" s="1"/>
  <c r="AO22" i="2"/>
  <c r="J82" i="29"/>
  <c r="L82" i="29" s="1"/>
  <c r="J17" i="29"/>
  <c r="L17" i="29" s="1"/>
  <c r="J17" i="26"/>
  <c r="L17" i="26" s="1"/>
  <c r="J82" i="26"/>
  <c r="L82" i="26" s="1"/>
  <c r="J84" i="16"/>
  <c r="L84" i="16" s="1"/>
  <c r="J19" i="16"/>
  <c r="L19" i="16" s="1"/>
  <c r="J84" i="19"/>
  <c r="L84" i="19" s="1"/>
  <c r="AC24" i="2"/>
  <c r="J19" i="19"/>
  <c r="L19" i="19" s="1"/>
  <c r="S29" i="2"/>
  <c r="T79" i="18"/>
  <c r="T79" i="15"/>
  <c r="T14" i="15"/>
  <c r="T14" i="18"/>
  <c r="T14" i="19"/>
  <c r="AE29" i="2"/>
  <c r="T14" i="16"/>
  <c r="T79" i="19"/>
  <c r="T79" i="16"/>
  <c r="T79" i="26"/>
  <c r="T14" i="26"/>
  <c r="T14" i="29"/>
  <c r="T79" i="29"/>
  <c r="AQ29" i="2"/>
  <c r="AI9" i="23" l="1"/>
  <c r="G123" i="26"/>
  <c r="G124" i="26" s="1"/>
  <c r="L87" i="15"/>
  <c r="M10" i="23" s="1"/>
  <c r="G123" i="18"/>
  <c r="G124" i="18" s="1"/>
  <c r="X9" i="23"/>
  <c r="L87" i="29"/>
  <c r="AI10" i="23" s="1"/>
  <c r="L87" i="26"/>
  <c r="O10" i="23" s="1"/>
  <c r="L22" i="26"/>
  <c r="E10" i="23" s="1"/>
  <c r="L22" i="19"/>
  <c r="C59" i="16"/>
  <c r="D58" i="16"/>
  <c r="C59" i="15"/>
  <c r="D58" i="15"/>
  <c r="D124" i="15"/>
  <c r="C125" i="15"/>
  <c r="C124" i="18"/>
  <c r="D123" i="18"/>
  <c r="K123" i="15"/>
  <c r="C124" i="19"/>
  <c r="D123" i="19"/>
  <c r="C60" i="29"/>
  <c r="D59" i="29"/>
  <c r="Y9" i="23"/>
  <c r="G58" i="29"/>
  <c r="L22" i="18"/>
  <c r="G123" i="15"/>
  <c r="M9" i="23"/>
  <c r="C59" i="19"/>
  <c r="D58" i="19"/>
  <c r="L22" i="16"/>
  <c r="G124" i="16"/>
  <c r="H123" i="16"/>
  <c r="D58" i="18"/>
  <c r="C59" i="18"/>
  <c r="L22" i="15"/>
  <c r="L87" i="16"/>
  <c r="AH9" i="23"/>
  <c r="G123" i="19"/>
  <c r="G58" i="15"/>
  <c r="C9" i="23"/>
  <c r="G58" i="26"/>
  <c r="E9" i="23"/>
  <c r="L87" i="18"/>
  <c r="L22" i="29"/>
  <c r="L87" i="19"/>
  <c r="D9" i="23"/>
  <c r="G58" i="16"/>
  <c r="D123" i="16"/>
  <c r="C124" i="16"/>
  <c r="G59" i="19"/>
  <c r="H58" i="19"/>
  <c r="W9" i="23"/>
  <c r="G58" i="18"/>
  <c r="AR29" i="2"/>
  <c r="X14" i="29"/>
  <c r="X14" i="26"/>
  <c r="X79" i="29"/>
  <c r="X79" i="26"/>
  <c r="X14" i="16"/>
  <c r="X79" i="19"/>
  <c r="X14" i="19"/>
  <c r="AF29" i="2"/>
  <c r="X79" i="16"/>
  <c r="T29" i="2"/>
  <c r="X14" i="18"/>
  <c r="X14" i="15"/>
  <c r="X79" i="18"/>
  <c r="X79" i="15"/>
  <c r="N84" i="19"/>
  <c r="P84" i="19" s="1"/>
  <c r="AD24" i="2"/>
  <c r="N84" i="16"/>
  <c r="P84" i="16" s="1"/>
  <c r="N19" i="19"/>
  <c r="P19" i="19" s="1"/>
  <c r="N19" i="16"/>
  <c r="P19" i="16" s="1"/>
  <c r="N82" i="29"/>
  <c r="P82" i="29" s="1"/>
  <c r="N17" i="29"/>
  <c r="P17" i="29" s="1"/>
  <c r="N82" i="26"/>
  <c r="P82" i="26" s="1"/>
  <c r="AP22" i="2"/>
  <c r="N17" i="26"/>
  <c r="P17" i="26" s="1"/>
  <c r="N17" i="18"/>
  <c r="P17" i="18" s="1"/>
  <c r="N82" i="18"/>
  <c r="P82" i="18" s="1"/>
  <c r="N82" i="15"/>
  <c r="P82" i="15" s="1"/>
  <c r="N17" i="15"/>
  <c r="P17" i="15" s="1"/>
  <c r="R22" i="2"/>
  <c r="N84" i="15"/>
  <c r="P84" i="15" s="1"/>
  <c r="R24" i="2"/>
  <c r="N19" i="15"/>
  <c r="P19" i="15" s="1"/>
  <c r="N84" i="18"/>
  <c r="P84" i="18" s="1"/>
  <c r="N19" i="18"/>
  <c r="P19" i="18" s="1"/>
  <c r="C125" i="26"/>
  <c r="D124" i="26"/>
  <c r="K123" i="29"/>
  <c r="N83" i="29"/>
  <c r="P83" i="29" s="1"/>
  <c r="N83" i="26"/>
  <c r="P83" i="26" s="1"/>
  <c r="N18" i="26"/>
  <c r="P18" i="26" s="1"/>
  <c r="N18" i="29"/>
  <c r="P18" i="29" s="1"/>
  <c r="AP23" i="2"/>
  <c r="N83" i="19"/>
  <c r="P83" i="19" s="1"/>
  <c r="N18" i="19"/>
  <c r="P18" i="19" s="1"/>
  <c r="N83" i="16"/>
  <c r="P83" i="16" s="1"/>
  <c r="N18" i="16"/>
  <c r="P18" i="16" s="1"/>
  <c r="AD23" i="2"/>
  <c r="C60" i="26"/>
  <c r="D59" i="26"/>
  <c r="C125" i="29"/>
  <c r="D124" i="29"/>
  <c r="G124" i="29"/>
  <c r="H123" i="29"/>
  <c r="N19" i="29"/>
  <c r="P19" i="29" s="1"/>
  <c r="N84" i="26"/>
  <c r="P84" i="26" s="1"/>
  <c r="AP24" i="2"/>
  <c r="N84" i="29"/>
  <c r="P84" i="29" s="1"/>
  <c r="N19" i="26"/>
  <c r="P19" i="26" s="1"/>
  <c r="N82" i="16"/>
  <c r="P82" i="16" s="1"/>
  <c r="N17" i="16"/>
  <c r="P17" i="16" s="1"/>
  <c r="AD22" i="2"/>
  <c r="N82" i="19"/>
  <c r="P82" i="19" s="1"/>
  <c r="N17" i="19"/>
  <c r="P17" i="19" s="1"/>
  <c r="N18" i="18"/>
  <c r="P18" i="18" s="1"/>
  <c r="N18" i="15"/>
  <c r="P18" i="15" s="1"/>
  <c r="N83" i="18"/>
  <c r="P83" i="18" s="1"/>
  <c r="R23" i="2"/>
  <c r="N83" i="15"/>
  <c r="P83" i="15" s="1"/>
  <c r="P22" i="19" l="1"/>
  <c r="H123" i="18"/>
  <c r="H123" i="26"/>
  <c r="K58" i="26"/>
  <c r="K123" i="26"/>
  <c r="L123" i="26" s="1"/>
  <c r="P87" i="26"/>
  <c r="P22" i="16"/>
  <c r="D11" i="23" s="1"/>
  <c r="P22" i="18"/>
  <c r="W11" i="23" s="1"/>
  <c r="P87" i="19"/>
  <c r="AH11" i="23" s="1"/>
  <c r="H58" i="29"/>
  <c r="G59" i="29"/>
  <c r="Y10" i="23"/>
  <c r="K58" i="29"/>
  <c r="G124" i="19"/>
  <c r="H123" i="19"/>
  <c r="P87" i="18"/>
  <c r="C60" i="19"/>
  <c r="D59" i="19"/>
  <c r="L123" i="15"/>
  <c r="K124" i="15"/>
  <c r="P22" i="26"/>
  <c r="O58" i="26" s="1"/>
  <c r="K58" i="16"/>
  <c r="D10" i="23"/>
  <c r="H123" i="15"/>
  <c r="G124" i="15"/>
  <c r="C60" i="16"/>
  <c r="D59" i="16"/>
  <c r="H124" i="16"/>
  <c r="G125" i="16"/>
  <c r="P87" i="29"/>
  <c r="O123" i="29" s="1"/>
  <c r="G60" i="19"/>
  <c r="H59" i="19"/>
  <c r="K123" i="16"/>
  <c r="N10" i="23"/>
  <c r="D60" i="29"/>
  <c r="C61" i="29"/>
  <c r="X10" i="23"/>
  <c r="K58" i="19"/>
  <c r="H58" i="18"/>
  <c r="G59" i="18"/>
  <c r="G59" i="15"/>
  <c r="H58" i="15"/>
  <c r="C60" i="15"/>
  <c r="D59" i="15"/>
  <c r="P22" i="29"/>
  <c r="C125" i="16"/>
  <c r="D124" i="16"/>
  <c r="K123" i="18"/>
  <c r="AG10" i="23"/>
  <c r="C10" i="23"/>
  <c r="K58" i="15"/>
  <c r="W10" i="23"/>
  <c r="K58" i="18"/>
  <c r="C125" i="18"/>
  <c r="D124" i="18"/>
  <c r="AH10" i="23"/>
  <c r="K123" i="19"/>
  <c r="O58" i="19"/>
  <c r="X11" i="23"/>
  <c r="P22" i="15"/>
  <c r="H124" i="18"/>
  <c r="G125" i="18"/>
  <c r="D124" i="19"/>
  <c r="C125" i="19"/>
  <c r="C126" i="15"/>
  <c r="D125" i="15"/>
  <c r="P87" i="16"/>
  <c r="P87" i="15"/>
  <c r="G59" i="16"/>
  <c r="H58" i="16"/>
  <c r="G59" i="26"/>
  <c r="H58" i="26"/>
  <c r="C60" i="18"/>
  <c r="D59" i="18"/>
  <c r="S23" i="2"/>
  <c r="R18" i="15"/>
  <c r="T18" i="15" s="1"/>
  <c r="R83" i="15"/>
  <c r="T83" i="15" s="1"/>
  <c r="R83" i="18"/>
  <c r="T83" i="18" s="1"/>
  <c r="R18" i="18"/>
  <c r="T18" i="18" s="1"/>
  <c r="R82" i="19"/>
  <c r="T82" i="19" s="1"/>
  <c r="AE22" i="2"/>
  <c r="R17" i="16"/>
  <c r="T17" i="16" s="1"/>
  <c r="R17" i="19"/>
  <c r="T17" i="19" s="1"/>
  <c r="R82" i="16"/>
  <c r="T82" i="16" s="1"/>
  <c r="AQ24" i="2"/>
  <c r="R84" i="29"/>
  <c r="T84" i="29" s="1"/>
  <c r="R19" i="29"/>
  <c r="T19" i="29" s="1"/>
  <c r="R84" i="26"/>
  <c r="T84" i="26" s="1"/>
  <c r="R19" i="26"/>
  <c r="T19" i="26" s="1"/>
  <c r="O11" i="23"/>
  <c r="O123" i="26"/>
  <c r="K124" i="26"/>
  <c r="L58" i="26"/>
  <c r="K59" i="26"/>
  <c r="G125" i="29"/>
  <c r="H124" i="29"/>
  <c r="H124" i="26"/>
  <c r="G125" i="26"/>
  <c r="D125" i="29"/>
  <c r="C126" i="29"/>
  <c r="D60" i="26"/>
  <c r="C61" i="26"/>
  <c r="AE23" i="2"/>
  <c r="R83" i="19"/>
  <c r="T83" i="19" s="1"/>
  <c r="R83" i="16"/>
  <c r="T83" i="16" s="1"/>
  <c r="R18" i="16"/>
  <c r="T18" i="16" s="1"/>
  <c r="R18" i="19"/>
  <c r="T18" i="19" s="1"/>
  <c r="R18" i="29"/>
  <c r="T18" i="29" s="1"/>
  <c r="R18" i="26"/>
  <c r="T18" i="26" s="1"/>
  <c r="R83" i="29"/>
  <c r="T83" i="29" s="1"/>
  <c r="AQ23" i="2"/>
  <c r="R83" i="26"/>
  <c r="T83" i="26" s="1"/>
  <c r="K124" i="29"/>
  <c r="L123" i="29"/>
  <c r="C126" i="26"/>
  <c r="D125" i="26"/>
  <c r="R19" i="18"/>
  <c r="T19" i="18" s="1"/>
  <c r="R84" i="15"/>
  <c r="T84" i="15" s="1"/>
  <c r="R84" i="18"/>
  <c r="T84" i="18" s="1"/>
  <c r="R19" i="15"/>
  <c r="T19" i="15" s="1"/>
  <c r="S24" i="2"/>
  <c r="R82" i="15"/>
  <c r="T82" i="15" s="1"/>
  <c r="S22" i="2"/>
  <c r="R82" i="18"/>
  <c r="T82" i="18" s="1"/>
  <c r="R17" i="18"/>
  <c r="T17" i="18" s="1"/>
  <c r="R17" i="15"/>
  <c r="T17" i="15" s="1"/>
  <c r="AQ22" i="2"/>
  <c r="R82" i="29"/>
  <c r="T82" i="29" s="1"/>
  <c r="R17" i="26"/>
  <c r="T17" i="26" s="1"/>
  <c r="R82" i="26"/>
  <c r="T82" i="26" s="1"/>
  <c r="R17" i="29"/>
  <c r="T17" i="29" s="1"/>
  <c r="AE24" i="2"/>
  <c r="R84" i="19"/>
  <c r="T84" i="19" s="1"/>
  <c r="R19" i="19"/>
  <c r="T19" i="19" s="1"/>
  <c r="R84" i="16"/>
  <c r="T84" i="16" s="1"/>
  <c r="R19" i="16"/>
  <c r="T19" i="16" s="1"/>
  <c r="AB79" i="18"/>
  <c r="AB79" i="15"/>
  <c r="U29" i="2"/>
  <c r="AB14" i="18"/>
  <c r="AB14" i="15"/>
  <c r="AG29" i="2"/>
  <c r="AB79" i="19"/>
  <c r="AB79" i="16"/>
  <c r="AB14" i="19"/>
  <c r="AB14" i="16"/>
  <c r="AB14" i="26"/>
  <c r="AB14" i="29"/>
  <c r="AB79" i="29"/>
  <c r="AB79" i="26"/>
  <c r="AS29" i="2"/>
  <c r="AI11" i="23" l="1"/>
  <c r="O123" i="19"/>
  <c r="O58" i="18"/>
  <c r="P58" i="18" s="1"/>
  <c r="O58" i="16"/>
  <c r="P58" i="16" s="1"/>
  <c r="T22" i="18"/>
  <c r="W12" i="23" s="1"/>
  <c r="E11" i="23"/>
  <c r="T87" i="26"/>
  <c r="O12" i="23" s="1"/>
  <c r="T87" i="18"/>
  <c r="AG12" i="23" s="1"/>
  <c r="T22" i="19"/>
  <c r="T87" i="29"/>
  <c r="AI12" i="23" s="1"/>
  <c r="T22" i="16"/>
  <c r="D12" i="23" s="1"/>
  <c r="D126" i="15"/>
  <c r="C127" i="15"/>
  <c r="L123" i="16"/>
  <c r="K124" i="16"/>
  <c r="D125" i="19"/>
  <c r="C126" i="19"/>
  <c r="T87" i="16"/>
  <c r="O58" i="15"/>
  <c r="C11" i="23"/>
  <c r="L58" i="18"/>
  <c r="K59" i="18"/>
  <c r="C126" i="16"/>
  <c r="D125" i="16"/>
  <c r="G60" i="15"/>
  <c r="H59" i="15"/>
  <c r="K59" i="16"/>
  <c r="L58" i="16"/>
  <c r="L124" i="15"/>
  <c r="K125" i="15"/>
  <c r="G125" i="19"/>
  <c r="H124" i="19"/>
  <c r="T22" i="29"/>
  <c r="O59" i="19"/>
  <c r="P58" i="19"/>
  <c r="T87" i="15"/>
  <c r="D60" i="18"/>
  <c r="C61" i="18"/>
  <c r="P123" i="19"/>
  <c r="O124" i="19"/>
  <c r="K124" i="19"/>
  <c r="L123" i="19"/>
  <c r="K59" i="15"/>
  <c r="L58" i="15"/>
  <c r="O58" i="29"/>
  <c r="Y11" i="23"/>
  <c r="L58" i="19"/>
  <c r="K59" i="19"/>
  <c r="G61" i="19"/>
  <c r="H60" i="19"/>
  <c r="D60" i="19"/>
  <c r="C61" i="19"/>
  <c r="H59" i="29"/>
  <c r="G60" i="29"/>
  <c r="G60" i="18"/>
  <c r="H59" i="18"/>
  <c r="T87" i="19"/>
  <c r="G126" i="18"/>
  <c r="H125" i="18"/>
  <c r="C61" i="16"/>
  <c r="D60" i="16"/>
  <c r="L58" i="29"/>
  <c r="K59" i="29"/>
  <c r="G60" i="26"/>
  <c r="H59" i="26"/>
  <c r="N11" i="23"/>
  <c r="O123" i="16"/>
  <c r="G125" i="15"/>
  <c r="H124" i="15"/>
  <c r="O123" i="18"/>
  <c r="AG11" i="23"/>
  <c r="C126" i="18"/>
  <c r="D125" i="18"/>
  <c r="K124" i="18"/>
  <c r="L123" i="18"/>
  <c r="D60" i="15"/>
  <c r="C61" i="15"/>
  <c r="D61" i="29"/>
  <c r="C62" i="29"/>
  <c r="X12" i="23"/>
  <c r="S58" i="19"/>
  <c r="M11" i="23"/>
  <c r="O123" i="15"/>
  <c r="T22" i="15"/>
  <c r="T22" i="26"/>
  <c r="S58" i="26" s="1"/>
  <c r="G60" i="16"/>
  <c r="H59" i="16"/>
  <c r="O59" i="18"/>
  <c r="H125" i="16"/>
  <c r="G126" i="16"/>
  <c r="AF79" i="26"/>
  <c r="AT29" i="2"/>
  <c r="AF14" i="26"/>
  <c r="AF14" i="29"/>
  <c r="AF79" i="29"/>
  <c r="AH29" i="2"/>
  <c r="AF14" i="19"/>
  <c r="AF79" i="19"/>
  <c r="AF79" i="16"/>
  <c r="AF14" i="16"/>
  <c r="AF14" i="18"/>
  <c r="AF14" i="15"/>
  <c r="AF79" i="15"/>
  <c r="V29" i="2"/>
  <c r="AF79" i="18"/>
  <c r="V84" i="19"/>
  <c r="X84" i="19" s="1"/>
  <c r="V84" i="16"/>
  <c r="X84" i="16" s="1"/>
  <c r="AF24" i="2"/>
  <c r="V19" i="16"/>
  <c r="X19" i="16" s="1"/>
  <c r="V19" i="19"/>
  <c r="X19" i="19" s="1"/>
  <c r="V17" i="26"/>
  <c r="X17" i="26" s="1"/>
  <c r="V82" i="29"/>
  <c r="X82" i="29" s="1"/>
  <c r="V82" i="26"/>
  <c r="X82" i="26" s="1"/>
  <c r="V17" i="29"/>
  <c r="X17" i="29" s="1"/>
  <c r="AR22" i="2"/>
  <c r="V17" i="15"/>
  <c r="X17" i="15" s="1"/>
  <c r="T22" i="2"/>
  <c r="V17" i="18"/>
  <c r="X17" i="18" s="1"/>
  <c r="V82" i="15"/>
  <c r="X82" i="15" s="1"/>
  <c r="V82" i="18"/>
  <c r="X82" i="18" s="1"/>
  <c r="V84" i="18"/>
  <c r="X84" i="18" s="1"/>
  <c r="T24" i="2"/>
  <c r="V19" i="18"/>
  <c r="X19" i="18" s="1"/>
  <c r="V84" i="15"/>
  <c r="X84" i="15" s="1"/>
  <c r="V19" i="15"/>
  <c r="X19" i="15" s="1"/>
  <c r="D126" i="26"/>
  <c r="C127" i="26"/>
  <c r="K125" i="29"/>
  <c r="L124" i="29"/>
  <c r="V18" i="29"/>
  <c r="X18" i="29" s="1"/>
  <c r="V18" i="26"/>
  <c r="X18" i="26" s="1"/>
  <c r="V83" i="29"/>
  <c r="X83" i="29" s="1"/>
  <c r="V83" i="26"/>
  <c r="X83" i="26" s="1"/>
  <c r="AR23" i="2"/>
  <c r="AF23" i="2"/>
  <c r="V83" i="19"/>
  <c r="X83" i="19" s="1"/>
  <c r="V83" i="16"/>
  <c r="X83" i="16" s="1"/>
  <c r="V18" i="19"/>
  <c r="X18" i="19" s="1"/>
  <c r="V18" i="16"/>
  <c r="X18" i="16" s="1"/>
  <c r="D61" i="26"/>
  <c r="C62" i="26"/>
  <c r="D126" i="29"/>
  <c r="C127" i="29"/>
  <c r="H125" i="26"/>
  <c r="G126" i="26"/>
  <c r="G126" i="29"/>
  <c r="H125" i="29"/>
  <c r="K60" i="26"/>
  <c r="L59" i="26"/>
  <c r="L124" i="26"/>
  <c r="K125" i="26"/>
  <c r="P123" i="26"/>
  <c r="O124" i="26"/>
  <c r="V84" i="29"/>
  <c r="X84" i="29" s="1"/>
  <c r="V19" i="29"/>
  <c r="X19" i="29" s="1"/>
  <c r="V84" i="26"/>
  <c r="X84" i="26" s="1"/>
  <c r="V19" i="26"/>
  <c r="X19" i="26" s="1"/>
  <c r="AR24" i="2"/>
  <c r="P123" i="29"/>
  <c r="O124" i="29"/>
  <c r="O59" i="26"/>
  <c r="P58" i="26"/>
  <c r="V82" i="16"/>
  <c r="X82" i="16" s="1"/>
  <c r="AF22" i="2"/>
  <c r="V17" i="19"/>
  <c r="X17" i="19" s="1"/>
  <c r="V82" i="19"/>
  <c r="X82" i="19" s="1"/>
  <c r="V17" i="16"/>
  <c r="X17" i="16" s="1"/>
  <c r="T23" i="2"/>
  <c r="V83" i="18"/>
  <c r="X83" i="18" s="1"/>
  <c r="V83" i="15"/>
  <c r="X83" i="15" s="1"/>
  <c r="V18" i="18"/>
  <c r="X18" i="18" s="1"/>
  <c r="V18" i="15"/>
  <c r="X18" i="15" s="1"/>
  <c r="O59" i="16" l="1"/>
  <c r="S58" i="18"/>
  <c r="T58" i="18" s="1"/>
  <c r="S123" i="29"/>
  <c r="S124" i="29" s="1"/>
  <c r="S123" i="26"/>
  <c r="T123" i="26" s="1"/>
  <c r="S123" i="18"/>
  <c r="T123" i="18" s="1"/>
  <c r="S58" i="16"/>
  <c r="S59" i="16" s="1"/>
  <c r="X87" i="29"/>
  <c r="W123" i="29" s="1"/>
  <c r="X87" i="19"/>
  <c r="AH13" i="23" s="1"/>
  <c r="X87" i="16"/>
  <c r="W123" i="16" s="1"/>
  <c r="E12" i="23"/>
  <c r="X22" i="26"/>
  <c r="E13" i="23"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O59" i="29"/>
  <c r="P58" i="29"/>
  <c r="X87" i="26"/>
  <c r="O13" i="23" s="1"/>
  <c r="X22" i="15"/>
  <c r="C12" i="23"/>
  <c r="S58" i="15"/>
  <c r="C63" i="29"/>
  <c r="D63" i="29" s="1"/>
  <c r="D62" i="29"/>
  <c r="O124" i="16"/>
  <c r="P123" i="16"/>
  <c r="C62" i="19"/>
  <c r="D61" i="19"/>
  <c r="AH12" i="23"/>
  <c r="S123" i="19"/>
  <c r="C127" i="18"/>
  <c r="D126" i="18"/>
  <c r="O60" i="16"/>
  <c r="P59" i="16"/>
  <c r="L59" i="15"/>
  <c r="K60" i="15"/>
  <c r="M12" i="23"/>
  <c r="S123" i="15"/>
  <c r="G126" i="19"/>
  <c r="H125" i="19"/>
  <c r="C127" i="16"/>
  <c r="D126" i="16"/>
  <c r="G61" i="29"/>
  <c r="H60" i="29"/>
  <c r="N12" i="23"/>
  <c r="S123" i="16"/>
  <c r="S59" i="18"/>
  <c r="X22" i="29"/>
  <c r="D61" i="15"/>
  <c r="C62" i="15"/>
  <c r="C62" i="16"/>
  <c r="D61" i="16"/>
  <c r="K126" i="15"/>
  <c r="L125" i="15"/>
  <c r="K60" i="18"/>
  <c r="L59" i="18"/>
  <c r="S58" i="29"/>
  <c r="Y12" i="23"/>
  <c r="P123" i="15"/>
  <c r="O124" i="15"/>
  <c r="G61" i="26"/>
  <c r="H60" i="26"/>
  <c r="G62" i="19"/>
  <c r="H61" i="19"/>
  <c r="L124" i="19"/>
  <c r="K125" i="19"/>
  <c r="S124" i="26"/>
  <c r="C127" i="19"/>
  <c r="D126" i="19"/>
  <c r="L59" i="29"/>
  <c r="K60" i="2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P59" i="26"/>
  <c r="O60" i="26"/>
  <c r="P124" i="29"/>
  <c r="O125" i="29"/>
  <c r="AS24" i="2"/>
  <c r="Z19" i="29"/>
  <c r="AB19" i="29" s="1"/>
  <c r="Z84" i="29"/>
  <c r="AB84" i="29" s="1"/>
  <c r="Z84" i="26"/>
  <c r="AB84" i="26" s="1"/>
  <c r="Z19" i="26"/>
  <c r="AB19" i="26" s="1"/>
  <c r="T123" i="29"/>
  <c r="S59" i="26"/>
  <c r="T58" i="26"/>
  <c r="O125" i="26"/>
  <c r="P124" i="26"/>
  <c r="K126" i="26"/>
  <c r="L125" i="26"/>
  <c r="L60" i="26"/>
  <c r="K61" i="26"/>
  <c r="G127" i="29"/>
  <c r="H126" i="29"/>
  <c r="G127" i="26"/>
  <c r="H126" i="26"/>
  <c r="C128" i="29"/>
  <c r="D128" i="29" s="1"/>
  <c r="D127" i="29"/>
  <c r="D62" i="26"/>
  <c r="C63" i="26"/>
  <c r="D63" i="26" s="1"/>
  <c r="Z83" i="19"/>
  <c r="AB83" i="19" s="1"/>
  <c r="Z83" i="16"/>
  <c r="AB83" i="16" s="1"/>
  <c r="AG23" i="2"/>
  <c r="Z18" i="19"/>
  <c r="AB18" i="19" s="1"/>
  <c r="Z18" i="16"/>
  <c r="AB18" i="16" s="1"/>
  <c r="Z83" i="26"/>
  <c r="AB83" i="26" s="1"/>
  <c r="AS23" i="2"/>
  <c r="Z18" i="29"/>
  <c r="AB18" i="29" s="1"/>
  <c r="Z83" i="29"/>
  <c r="AB83" i="29" s="1"/>
  <c r="Z18" i="26"/>
  <c r="AB18" i="26" s="1"/>
  <c r="K126" i="29"/>
  <c r="L125" i="29"/>
  <c r="D127" i="26"/>
  <c r="C128" i="26"/>
  <c r="D128" i="26" s="1"/>
  <c r="Z84" i="18"/>
  <c r="AB84" i="18" s="1"/>
  <c r="Z19" i="18"/>
  <c r="AB19" i="18" s="1"/>
  <c r="Z84" i="15"/>
  <c r="AB84" i="15" s="1"/>
  <c r="Z19" i="15"/>
  <c r="AB19" i="15" s="1"/>
  <c r="U24" i="2"/>
  <c r="Z82" i="15"/>
  <c r="AB82" i="15" s="1"/>
  <c r="U22" i="2"/>
  <c r="Z82" i="18"/>
  <c r="AB82" i="18" s="1"/>
  <c r="Z17" i="18"/>
  <c r="AB17" i="18" s="1"/>
  <c r="Z17" i="15"/>
  <c r="AB17" i="15" s="1"/>
  <c r="Z82" i="26"/>
  <c r="AB82" i="26" s="1"/>
  <c r="Z17" i="29"/>
  <c r="AB17" i="29" s="1"/>
  <c r="Z17" i="26"/>
  <c r="AB17" i="26" s="1"/>
  <c r="AS22" i="2"/>
  <c r="Z82" i="29"/>
  <c r="AB82" i="29" s="1"/>
  <c r="Z84" i="19"/>
  <c r="AB84" i="19" s="1"/>
  <c r="Z19" i="19"/>
  <c r="AB19" i="19" s="1"/>
  <c r="Z84" i="16"/>
  <c r="AB84" i="16" s="1"/>
  <c r="Z19" i="16"/>
  <c r="AB19" i="16" s="1"/>
  <c r="AG24" i="2"/>
  <c r="AJ14" i="15"/>
  <c r="AJ79" i="15"/>
  <c r="AJ14" i="18"/>
  <c r="W29" i="2"/>
  <c r="AJ79" i="18"/>
  <c r="AJ79" i="19"/>
  <c r="AI29" i="2"/>
  <c r="AJ14" i="16"/>
  <c r="AJ14" i="19"/>
  <c r="AJ79" i="16"/>
  <c r="AU29" i="2"/>
  <c r="AJ79" i="26"/>
  <c r="AJ14" i="29"/>
  <c r="AJ79" i="29"/>
  <c r="AJ14" i="26"/>
  <c r="S124" i="18" l="1"/>
  <c r="W58" i="26"/>
  <c r="T58" i="16"/>
  <c r="AI13" i="23"/>
  <c r="W123" i="19"/>
  <c r="X123" i="19" s="1"/>
  <c r="N13" i="23"/>
  <c r="W13" i="23"/>
  <c r="D129" i="29"/>
  <c r="D131" i="29" s="1"/>
  <c r="AB87" i="26"/>
  <c r="AA123" i="26" s="1"/>
  <c r="W123" i="26"/>
  <c r="X123" i="26" s="1"/>
  <c r="AG13" i="23"/>
  <c r="W123" i="18"/>
  <c r="W59" i="18"/>
  <c r="X58" i="18"/>
  <c r="AB87" i="15"/>
  <c r="AB87" i="29"/>
  <c r="K61" i="19"/>
  <c r="L60" i="19"/>
  <c r="P60" i="18"/>
  <c r="O61" i="18"/>
  <c r="L125" i="19"/>
  <c r="K126" i="19"/>
  <c r="D62" i="15"/>
  <c r="C63" i="15"/>
  <c r="D63" i="15" s="1"/>
  <c r="K61" i="15"/>
  <c r="L60" i="15"/>
  <c r="S59" i="15"/>
  <c r="T58" i="15"/>
  <c r="O60" i="29"/>
  <c r="P59" i="29"/>
  <c r="K61" i="16"/>
  <c r="L60" i="16"/>
  <c r="K126" i="18"/>
  <c r="L125" i="18"/>
  <c r="D129" i="15"/>
  <c r="D131" i="15" s="1"/>
  <c r="G62" i="16"/>
  <c r="H61" i="16"/>
  <c r="C63" i="18"/>
  <c r="D63" i="18" s="1"/>
  <c r="D62" i="18"/>
  <c r="G127" i="15"/>
  <c r="H126" i="15"/>
  <c r="AB22" i="16"/>
  <c r="G63" i="19"/>
  <c r="H63" i="19" s="1"/>
  <c r="H62" i="19"/>
  <c r="T58" i="29"/>
  <c r="S59" i="29"/>
  <c r="Y13" i="23"/>
  <c r="W58" i="29"/>
  <c r="C128" i="16"/>
  <c r="D128" i="16" s="1"/>
  <c r="D127" i="16"/>
  <c r="O61" i="16"/>
  <c r="P60" i="16"/>
  <c r="C128" i="18"/>
  <c r="D128" i="18" s="1"/>
  <c r="D127" i="18"/>
  <c r="D62" i="19"/>
  <c r="C63" i="19"/>
  <c r="D63" i="19" s="1"/>
  <c r="K127" i="15"/>
  <c r="L126" i="15"/>
  <c r="W124" i="16"/>
  <c r="X123" i="16"/>
  <c r="G62" i="18"/>
  <c r="H61" i="18"/>
  <c r="AB22" i="15"/>
  <c r="D64" i="26"/>
  <c r="D66" i="26" s="1"/>
  <c r="AB87" i="16"/>
  <c r="H61" i="15"/>
  <c r="G62" i="15"/>
  <c r="D127" i="19"/>
  <c r="C128" i="19"/>
  <c r="D128" i="19" s="1"/>
  <c r="S125" i="18"/>
  <c r="T124" i="18"/>
  <c r="S124" i="19"/>
  <c r="T123" i="19"/>
  <c r="W58" i="15"/>
  <c r="C13" i="23"/>
  <c r="M13" i="23"/>
  <c r="W123" i="15"/>
  <c r="X13" i="23"/>
  <c r="W58" i="19"/>
  <c r="L60" i="29"/>
  <c r="K61" i="29"/>
  <c r="H61" i="29"/>
  <c r="G62" i="29"/>
  <c r="T59" i="19"/>
  <c r="S60" i="19"/>
  <c r="AB22" i="29"/>
  <c r="AB22" i="18"/>
  <c r="AB22" i="19"/>
  <c r="G128" i="18"/>
  <c r="H128" i="18" s="1"/>
  <c r="H127" i="18"/>
  <c r="C63" i="16"/>
  <c r="D63" i="16" s="1"/>
  <c r="D62" i="16"/>
  <c r="S60" i="18"/>
  <c r="T59" i="18"/>
  <c r="H126" i="19"/>
  <c r="G127" i="19"/>
  <c r="O125" i="16"/>
  <c r="P124" i="16"/>
  <c r="K126" i="16"/>
  <c r="L125" i="16"/>
  <c r="P60" i="19"/>
  <c r="O61" i="19"/>
  <c r="AB87" i="18"/>
  <c r="D129" i="26"/>
  <c r="D131" i="26" s="1"/>
  <c r="AB22" i="26"/>
  <c r="E14" i="23" s="1"/>
  <c r="AB87" i="19"/>
  <c r="H61" i="26"/>
  <c r="G62" i="26"/>
  <c r="T59" i="16"/>
  <c r="S60" i="16"/>
  <c r="S124" i="16"/>
  <c r="T123" i="16"/>
  <c r="T123" i="15"/>
  <c r="S124" i="15"/>
  <c r="D64" i="29"/>
  <c r="D66" i="29" s="1"/>
  <c r="P59" i="15"/>
  <c r="O60" i="15"/>
  <c r="O125" i="18"/>
  <c r="P124" i="18"/>
  <c r="W58" i="16"/>
  <c r="D13" i="23"/>
  <c r="Z11" i="4"/>
  <c r="AN8" i="23"/>
  <c r="O126" i="19"/>
  <c r="P125" i="19"/>
  <c r="H127" i="16"/>
  <c r="G128" i="16"/>
  <c r="H128" i="16" s="1"/>
  <c r="S125" i="26"/>
  <c r="T124" i="26"/>
  <c r="O125" i="15"/>
  <c r="P124" i="15"/>
  <c r="K61" i="18"/>
  <c r="L60" i="18"/>
  <c r="AV29" i="2"/>
  <c r="AN79" i="29"/>
  <c r="AN14" i="29"/>
  <c r="AN79" i="26"/>
  <c r="AN14" i="26"/>
  <c r="AN14" i="19"/>
  <c r="AN79" i="19"/>
  <c r="AJ29" i="2"/>
  <c r="AN79" i="16"/>
  <c r="AN14" i="16"/>
  <c r="AN79" i="18"/>
  <c r="X29" i="2"/>
  <c r="AN79" i="15"/>
  <c r="AN14" i="18"/>
  <c r="AN14" i="15"/>
  <c r="AH24" i="2"/>
  <c r="AD84" i="19"/>
  <c r="AF84" i="19" s="1"/>
  <c r="AD19" i="19"/>
  <c r="AF19" i="19" s="1"/>
  <c r="AD84" i="16"/>
  <c r="AF84" i="16" s="1"/>
  <c r="AD19" i="16"/>
  <c r="AF19" i="16" s="1"/>
  <c r="AD17" i="29"/>
  <c r="AF17" i="29" s="1"/>
  <c r="AD82" i="26"/>
  <c r="AF82" i="26" s="1"/>
  <c r="AT22" i="2"/>
  <c r="AD82" i="29"/>
  <c r="AF82" i="29" s="1"/>
  <c r="AD17" i="26"/>
  <c r="AF17" i="26" s="1"/>
  <c r="V22" i="2"/>
  <c r="AD82" i="18"/>
  <c r="AF82" i="18" s="1"/>
  <c r="AD17" i="18"/>
  <c r="AF17" i="18" s="1"/>
  <c r="AD17" i="15"/>
  <c r="AF17" i="15" s="1"/>
  <c r="AD82" i="15"/>
  <c r="AF82" i="15" s="1"/>
  <c r="V24" i="2"/>
  <c r="AD84" i="15"/>
  <c r="AF84" i="15" s="1"/>
  <c r="AD19" i="15"/>
  <c r="AF19" i="15" s="1"/>
  <c r="AD84" i="18"/>
  <c r="AF84" i="18" s="1"/>
  <c r="AD19" i="18"/>
  <c r="AF19" i="18" s="1"/>
  <c r="K127" i="29"/>
  <c r="L126" i="29"/>
  <c r="AD18" i="29"/>
  <c r="AF18" i="29" s="1"/>
  <c r="AD83" i="26"/>
  <c r="AF83" i="26" s="1"/>
  <c r="AD18" i="26"/>
  <c r="AF18" i="26" s="1"/>
  <c r="AT23" i="2"/>
  <c r="AD83" i="29"/>
  <c r="AF83" i="29" s="1"/>
  <c r="AD18" i="19"/>
  <c r="AF18" i="19" s="1"/>
  <c r="AD83" i="19"/>
  <c r="AF83" i="19" s="1"/>
  <c r="AD83" i="16"/>
  <c r="AF83" i="16" s="1"/>
  <c r="AD18" i="16"/>
  <c r="AF18" i="16" s="1"/>
  <c r="AH23" i="2"/>
  <c r="G128" i="26"/>
  <c r="H128" i="26" s="1"/>
  <c r="H127" i="26"/>
  <c r="G128" i="29"/>
  <c r="H128" i="29" s="1"/>
  <c r="H127" i="29"/>
  <c r="K62" i="26"/>
  <c r="L61" i="26"/>
  <c r="L126" i="26"/>
  <c r="K127" i="26"/>
  <c r="O126" i="26"/>
  <c r="P125" i="26"/>
  <c r="S60" i="26"/>
  <c r="T59" i="26"/>
  <c r="S125" i="29"/>
  <c r="T124" i="29"/>
  <c r="X123" i="29"/>
  <c r="W124" i="29"/>
  <c r="W59" i="26"/>
  <c r="X58" i="26"/>
  <c r="AI14" i="23"/>
  <c r="AA123" i="29"/>
  <c r="AT24" i="2"/>
  <c r="AD84" i="29"/>
  <c r="AF84" i="29" s="1"/>
  <c r="AD19" i="29"/>
  <c r="AF19" i="29" s="1"/>
  <c r="AD84" i="26"/>
  <c r="AF84" i="26" s="1"/>
  <c r="AD19" i="26"/>
  <c r="AF19" i="26" s="1"/>
  <c r="O126" i="29"/>
  <c r="P125" i="29"/>
  <c r="P60" i="26"/>
  <c r="O61" i="26"/>
  <c r="AD82" i="16"/>
  <c r="AF82" i="16" s="1"/>
  <c r="AD17" i="16"/>
  <c r="AF17" i="16" s="1"/>
  <c r="AH22" i="2"/>
  <c r="AD17" i="19"/>
  <c r="AF17" i="19" s="1"/>
  <c r="AD82" i="19"/>
  <c r="AF82" i="19" s="1"/>
  <c r="AD18" i="18"/>
  <c r="AF18" i="18" s="1"/>
  <c r="AD18" i="15"/>
  <c r="AF18" i="15" s="1"/>
  <c r="AD83" i="15"/>
  <c r="AF83" i="15" s="1"/>
  <c r="AD83" i="18"/>
  <c r="AF83" i="18" s="1"/>
  <c r="V23" i="2"/>
  <c r="W124" i="19" l="1"/>
  <c r="O14" i="23"/>
  <c r="AA58" i="26"/>
  <c r="AA59" i="26" s="1"/>
  <c r="W124" i="26"/>
  <c r="AF87" i="19"/>
  <c r="AE123" i="19" s="1"/>
  <c r="D129" i="19"/>
  <c r="D131" i="19" s="1"/>
  <c r="AM8" i="23" s="1"/>
  <c r="AF87" i="16"/>
  <c r="N15" i="23" s="1"/>
  <c r="D129" i="16"/>
  <c r="D131" i="16" s="1"/>
  <c r="S8" i="23" s="1"/>
  <c r="AF22" i="16"/>
  <c r="AE58" i="16" s="1"/>
  <c r="D64" i="16"/>
  <c r="D66" i="16" s="1"/>
  <c r="D11" i="4" s="1"/>
  <c r="H64" i="19"/>
  <c r="H66" i="19" s="1"/>
  <c r="R12" i="4" s="1"/>
  <c r="D64" i="18"/>
  <c r="D66" i="18" s="1"/>
  <c r="Q11" i="4" s="1"/>
  <c r="H129" i="29"/>
  <c r="H131" i="29" s="1"/>
  <c r="Z12" i="4" s="1"/>
  <c r="H129" i="18"/>
  <c r="H131" i="18" s="1"/>
  <c r="X12" i="4" s="1"/>
  <c r="D64" i="19"/>
  <c r="D66" i="19" s="1"/>
  <c r="AC8" i="23" s="1"/>
  <c r="D64" i="15"/>
  <c r="D66" i="15" s="1"/>
  <c r="C11" i="4" s="1"/>
  <c r="T60" i="16"/>
  <c r="S61" i="16"/>
  <c r="N14" i="23"/>
  <c r="AA123" i="16"/>
  <c r="O61" i="29"/>
  <c r="P60" i="29"/>
  <c r="AF87" i="29"/>
  <c r="AI15" i="23" s="1"/>
  <c r="AF87" i="18"/>
  <c r="T124" i="16"/>
  <c r="S125" i="16"/>
  <c r="T8" i="23"/>
  <c r="L11" i="4"/>
  <c r="T60" i="18"/>
  <c r="S61" i="18"/>
  <c r="W14" i="23"/>
  <c r="AA58" i="18"/>
  <c r="W59" i="19"/>
  <c r="X58" i="19"/>
  <c r="S125" i="19"/>
  <c r="T124" i="19"/>
  <c r="K127" i="19"/>
  <c r="L126" i="19"/>
  <c r="AH15" i="23"/>
  <c r="L61" i="18"/>
  <c r="K62" i="18"/>
  <c r="P126" i="19"/>
  <c r="O127" i="19"/>
  <c r="L126" i="16"/>
  <c r="K127" i="16"/>
  <c r="W124" i="15"/>
  <c r="X123" i="15"/>
  <c r="AF22" i="19"/>
  <c r="H129" i="26"/>
  <c r="H131" i="26" s="1"/>
  <c r="G63" i="26"/>
  <c r="H63" i="26" s="1"/>
  <c r="H62" i="26"/>
  <c r="E11" i="4"/>
  <c r="J8" i="23"/>
  <c r="L127" i="15"/>
  <c r="K128" i="15"/>
  <c r="L128" i="15" s="1"/>
  <c r="AA58" i="16"/>
  <c r="D14" i="23"/>
  <c r="R8" i="23"/>
  <c r="J11" i="4"/>
  <c r="T59" i="15"/>
  <c r="S60" i="15"/>
  <c r="P125" i="18"/>
  <c r="O126" i="18"/>
  <c r="O62" i="16"/>
  <c r="P61" i="16"/>
  <c r="O61" i="15"/>
  <c r="P60" i="15"/>
  <c r="T60" i="19"/>
  <c r="S61" i="19"/>
  <c r="H62" i="16"/>
  <c r="G63" i="16"/>
  <c r="H63" i="16" s="1"/>
  <c r="P61" i="18"/>
  <c r="O62" i="18"/>
  <c r="AF22" i="26"/>
  <c r="E15" i="23" s="1"/>
  <c r="P125" i="15"/>
  <c r="O126" i="15"/>
  <c r="AD8" i="23"/>
  <c r="S11" i="4"/>
  <c r="O126" i="16"/>
  <c r="P125" i="16"/>
  <c r="H62" i="29"/>
  <c r="G63" i="29"/>
  <c r="H63" i="29" s="1"/>
  <c r="S126" i="18"/>
  <c r="T125" i="18"/>
  <c r="C14" i="23"/>
  <c r="AA58" i="15"/>
  <c r="W59" i="29"/>
  <c r="X58" i="29"/>
  <c r="W60" i="18"/>
  <c r="X59" i="18"/>
  <c r="AG14" i="23"/>
  <c r="AA123" i="18"/>
  <c r="AF87" i="15"/>
  <c r="AF87" i="26"/>
  <c r="S125" i="15"/>
  <c r="T124" i="15"/>
  <c r="G128" i="19"/>
  <c r="H128" i="19" s="1"/>
  <c r="H127" i="19"/>
  <c r="W59" i="15"/>
  <c r="X58" i="15"/>
  <c r="K127" i="18"/>
  <c r="L126" i="18"/>
  <c r="L61" i="15"/>
  <c r="K62" i="15"/>
  <c r="L61" i="19"/>
  <c r="K62" i="19"/>
  <c r="W124" i="18"/>
  <c r="X123" i="18"/>
  <c r="W125" i="16"/>
  <c r="X124" i="16"/>
  <c r="AF22" i="15"/>
  <c r="AF22" i="29"/>
  <c r="X124" i="19"/>
  <c r="W125" i="19"/>
  <c r="T125" i="26"/>
  <c r="S126" i="26"/>
  <c r="AH14" i="23"/>
  <c r="AA123" i="19"/>
  <c r="P61" i="19"/>
  <c r="O62" i="19"/>
  <c r="L61" i="29"/>
  <c r="K62" i="29"/>
  <c r="S60" i="29"/>
  <c r="T59" i="29"/>
  <c r="H127" i="15"/>
  <c r="G128" i="15"/>
  <c r="H128" i="15" s="1"/>
  <c r="AA58" i="29"/>
  <c r="Y14" i="23"/>
  <c r="AF22" i="18"/>
  <c r="H129" i="16"/>
  <c r="H131" i="16" s="1"/>
  <c r="X58" i="16"/>
  <c r="W59" i="16"/>
  <c r="X14" i="23"/>
  <c r="AA58" i="19"/>
  <c r="H62" i="15"/>
  <c r="G63" i="15"/>
  <c r="H63"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O62" i="26"/>
  <c r="P61" i="26"/>
  <c r="O127" i="29"/>
  <c r="P126" i="29"/>
  <c r="AH84" i="26"/>
  <c r="AJ84" i="26" s="1"/>
  <c r="AU24" i="2"/>
  <c r="AH19" i="29"/>
  <c r="AJ19" i="29" s="1"/>
  <c r="AH84" i="29"/>
  <c r="AJ84" i="29" s="1"/>
  <c r="AH19" i="26"/>
  <c r="AJ19" i="26" s="1"/>
  <c r="AB123" i="29"/>
  <c r="AA124" i="29"/>
  <c r="AB123" i="26"/>
  <c r="AA124" i="26"/>
  <c r="AB58" i="26"/>
  <c r="X59" i="26"/>
  <c r="W60" i="26"/>
  <c r="X124" i="26"/>
  <c r="W125" i="26"/>
  <c r="X124" i="29"/>
  <c r="W125" i="29"/>
  <c r="T125" i="29"/>
  <c r="S126" i="29"/>
  <c r="T60" i="26"/>
  <c r="S61" i="26"/>
  <c r="P126" i="26"/>
  <c r="O127" i="26"/>
  <c r="K128" i="26"/>
  <c r="L128" i="26" s="1"/>
  <c r="L127" i="26"/>
  <c r="K63" i="26"/>
  <c r="L63" i="26" s="1"/>
  <c r="L62" i="26"/>
  <c r="AH83" i="19"/>
  <c r="AJ83" i="19" s="1"/>
  <c r="AI23" i="2"/>
  <c r="AH18" i="19"/>
  <c r="AJ18" i="19" s="1"/>
  <c r="AH83" i="16"/>
  <c r="AJ83" i="16" s="1"/>
  <c r="AH18" i="16"/>
  <c r="AJ18" i="16" s="1"/>
  <c r="AU23" i="2"/>
  <c r="AH83" i="29"/>
  <c r="AJ83" i="29" s="1"/>
  <c r="AH18" i="29"/>
  <c r="AJ18" i="29" s="1"/>
  <c r="AH83" i="26"/>
  <c r="AJ83" i="26" s="1"/>
  <c r="AH18" i="26"/>
  <c r="AJ18" i="26" s="1"/>
  <c r="K128" i="29"/>
  <c r="L128" i="29" s="1"/>
  <c r="L127" i="29"/>
  <c r="W24" i="2"/>
  <c r="AH19" i="18"/>
  <c r="AJ19" i="18" s="1"/>
  <c r="AH84" i="18"/>
  <c r="AJ84" i="18" s="1"/>
  <c r="AH84" i="15"/>
  <c r="AJ84" i="15" s="1"/>
  <c r="AH19" i="15"/>
  <c r="AJ19" i="15" s="1"/>
  <c r="W22" i="2"/>
  <c r="AH82" i="18"/>
  <c r="AJ82" i="18" s="1"/>
  <c r="AH17" i="18"/>
  <c r="AJ17" i="18" s="1"/>
  <c r="AH82" i="15"/>
  <c r="AJ82" i="15" s="1"/>
  <c r="AH17" i="15"/>
  <c r="AJ17" i="15" s="1"/>
  <c r="AH82" i="26"/>
  <c r="AJ82" i="26" s="1"/>
  <c r="AU22" i="2"/>
  <c r="AH17" i="26"/>
  <c r="AJ17" i="26" s="1"/>
  <c r="AH82" i="29"/>
  <c r="AJ82" i="29" s="1"/>
  <c r="AH17" i="29"/>
  <c r="AJ17" i="29" s="1"/>
  <c r="AH19" i="19"/>
  <c r="AJ19" i="19" s="1"/>
  <c r="AH19" i="16"/>
  <c r="AJ19" i="16" s="1"/>
  <c r="AH84" i="16"/>
  <c r="AJ84" i="16" s="1"/>
  <c r="AH84" i="19"/>
  <c r="AJ84" i="19" s="1"/>
  <c r="AI24" i="2"/>
  <c r="AR79" i="18"/>
  <c r="AR79" i="15"/>
  <c r="AR14" i="15"/>
  <c r="AR14" i="18"/>
  <c r="Y29" i="2"/>
  <c r="AK29" i="2"/>
  <c r="AR14" i="16"/>
  <c r="AR79" i="19"/>
  <c r="AR79" i="16"/>
  <c r="AR14" i="19"/>
  <c r="AR14" i="26"/>
  <c r="AR14" i="29"/>
  <c r="AR79" i="29"/>
  <c r="AW29" i="2"/>
  <c r="AR79" i="26"/>
  <c r="AE123" i="16" l="1"/>
  <c r="Y11" i="4"/>
  <c r="D15" i="23"/>
  <c r="H64" i="15"/>
  <c r="H66" i="15" s="1"/>
  <c r="AN9" i="23"/>
  <c r="AE58" i="26"/>
  <c r="K11" i="4"/>
  <c r="AE123" i="29"/>
  <c r="AE124" i="29" s="1"/>
  <c r="AJ22" i="29"/>
  <c r="AI58" i="29" s="1"/>
  <c r="AC9" i="23"/>
  <c r="I8" i="23"/>
  <c r="AL9" i="23"/>
  <c r="AJ87" i="15"/>
  <c r="M16" i="23" s="1"/>
  <c r="H64" i="26"/>
  <c r="H66" i="26" s="1"/>
  <c r="J9" i="23" s="1"/>
  <c r="AB8" i="23"/>
  <c r="H64" i="29"/>
  <c r="H66" i="29" s="1"/>
  <c r="AD9" i="23" s="1"/>
  <c r="H8" i="23"/>
  <c r="R11" i="4"/>
  <c r="L64" i="26"/>
  <c r="L66" i="26" s="1"/>
  <c r="E13" i="4" s="1"/>
  <c r="H64" i="18"/>
  <c r="H66" i="18" s="1"/>
  <c r="AB9" i="23" s="1"/>
  <c r="H129" i="19"/>
  <c r="H131" i="19" s="1"/>
  <c r="Y12" i="4" s="1"/>
  <c r="AJ22" i="15"/>
  <c r="C16" i="23" s="1"/>
  <c r="L129" i="26"/>
  <c r="L131" i="26" s="1"/>
  <c r="T10" i="23" s="1"/>
  <c r="AJ22" i="19"/>
  <c r="X16" i="23" s="1"/>
  <c r="AJ22" i="16"/>
  <c r="D16" i="23" s="1"/>
  <c r="T126" i="18"/>
  <c r="S127" i="18"/>
  <c r="O63" i="16"/>
  <c r="P63" i="16" s="1"/>
  <c r="P62" i="16"/>
  <c r="S62" i="16"/>
  <c r="T61" i="16"/>
  <c r="C15" i="23"/>
  <c r="AE58" i="15"/>
  <c r="P126" i="18"/>
  <c r="O127" i="18"/>
  <c r="AA59" i="16"/>
  <c r="AB58" i="16"/>
  <c r="L62" i="18"/>
  <c r="K63" i="18"/>
  <c r="L63" i="18" s="1"/>
  <c r="T61" i="18"/>
  <c r="S62" i="18"/>
  <c r="AJ87" i="26"/>
  <c r="AI123" i="26" s="1"/>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C12" i="4"/>
  <c r="H9" i="23"/>
  <c r="S9" i="23"/>
  <c r="K12" i="4"/>
  <c r="S127" i="26"/>
  <c r="T126" i="26"/>
  <c r="L62" i="19"/>
  <c r="K63" i="19"/>
  <c r="L63" i="19" s="1"/>
  <c r="W60" i="29"/>
  <c r="X59" i="29"/>
  <c r="L129" i="15"/>
  <c r="L131" i="15" s="1"/>
  <c r="AE58" i="19"/>
  <c r="X15" i="23"/>
  <c r="W61" i="18"/>
  <c r="X60" i="18"/>
  <c r="AJ22" i="18"/>
  <c r="AJ22" i="26"/>
  <c r="E16" i="23" s="1"/>
  <c r="AJ87" i="16"/>
  <c r="K63" i="29"/>
  <c r="L63" i="29" s="1"/>
  <c r="L62" i="29"/>
  <c r="AE124" i="16"/>
  <c r="AF123" i="16"/>
  <c r="T61" i="19"/>
  <c r="S62" i="19"/>
  <c r="AE124" i="19"/>
  <c r="AF123" i="19"/>
  <c r="L12" i="4"/>
  <c r="T9" i="23"/>
  <c r="AE123" i="18"/>
  <c r="AG15" i="23"/>
  <c r="Y16" i="23"/>
  <c r="AJ87" i="18"/>
  <c r="L129" i="29"/>
  <c r="L131" i="29" s="1"/>
  <c r="AN10" i="23" s="1"/>
  <c r="AJ87" i="29"/>
  <c r="AI16" i="23" s="1"/>
  <c r="W15" i="23"/>
  <c r="AE58" i="18"/>
  <c r="W126" i="19"/>
  <c r="X125" i="19"/>
  <c r="L62" i="15"/>
  <c r="K63" i="15"/>
  <c r="L63" i="15" s="1"/>
  <c r="AE59" i="16"/>
  <c r="AF58" i="16"/>
  <c r="P126" i="16"/>
  <c r="O127" i="16"/>
  <c r="S61" i="15"/>
  <c r="T60" i="15"/>
  <c r="W125" i="15"/>
  <c r="X124" i="15"/>
  <c r="S126" i="19"/>
  <c r="T125" i="19"/>
  <c r="Y15" i="23"/>
  <c r="AE58" i="29"/>
  <c r="AA59" i="29"/>
  <c r="AB58" i="2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P61" i="29"/>
  <c r="O62" i="29"/>
  <c r="AE123" i="26"/>
  <c r="O15" i="23"/>
  <c r="T60" i="29"/>
  <c r="S61" i="29"/>
  <c r="W60" i="15"/>
  <c r="X59" i="15"/>
  <c r="H129" i="15"/>
  <c r="H131" i="15" s="1"/>
  <c r="P61" i="15"/>
  <c r="O62" i="15"/>
  <c r="X59" i="19"/>
  <c r="W60" i="19"/>
  <c r="AA124" i="16"/>
  <c r="AB123" i="16"/>
  <c r="AX29" i="2"/>
  <c r="AV14" i="26"/>
  <c r="AV79" i="29"/>
  <c r="AV79" i="26"/>
  <c r="AV14" i="29"/>
  <c r="AV79" i="19"/>
  <c r="AV14" i="19"/>
  <c r="AV79" i="16"/>
  <c r="AV14" i="16"/>
  <c r="AV79" i="15"/>
  <c r="AV79" i="18"/>
  <c r="AV14" i="18"/>
  <c r="AV14" i="15"/>
  <c r="AL19" i="19"/>
  <c r="AN19" i="19" s="1"/>
  <c r="AL84" i="16"/>
  <c r="AN84" i="16" s="1"/>
  <c r="AL19" i="16"/>
  <c r="AN19" i="16" s="1"/>
  <c r="AJ24" i="2"/>
  <c r="AL84" i="19"/>
  <c r="AN84" i="19" s="1"/>
  <c r="AV22" i="2"/>
  <c r="AL82" i="29"/>
  <c r="AN82" i="29" s="1"/>
  <c r="AL82" i="26"/>
  <c r="AN82" i="26" s="1"/>
  <c r="AL17" i="26"/>
  <c r="AN17" i="26" s="1"/>
  <c r="AL17" i="29"/>
  <c r="AN17" i="29" s="1"/>
  <c r="AL17" i="18"/>
  <c r="AN17" i="18" s="1"/>
  <c r="X22" i="2"/>
  <c r="AL82" i="15"/>
  <c r="AN82" i="15" s="1"/>
  <c r="AL17" i="15"/>
  <c r="AN17" i="15" s="1"/>
  <c r="AL82" i="18"/>
  <c r="AN82" i="18" s="1"/>
  <c r="AL19" i="18"/>
  <c r="AN19" i="18" s="1"/>
  <c r="AL19" i="15"/>
  <c r="AN19" i="15" s="1"/>
  <c r="AL84" i="15"/>
  <c r="AN84" i="15" s="1"/>
  <c r="X24" i="2"/>
  <c r="AL84" i="18"/>
  <c r="AN84" i="18" s="1"/>
  <c r="AV23" i="2"/>
  <c r="AL18" i="29"/>
  <c r="AN18" i="29" s="1"/>
  <c r="AL83" i="29"/>
  <c r="AN83" i="29" s="1"/>
  <c r="AL83" i="26"/>
  <c r="AN83" i="26" s="1"/>
  <c r="AL18" i="26"/>
  <c r="AN18" i="26" s="1"/>
  <c r="AJ23" i="2"/>
  <c r="AL18" i="19"/>
  <c r="AN18" i="19" s="1"/>
  <c r="AL83" i="19"/>
  <c r="AN83" i="19" s="1"/>
  <c r="AL83" i="16"/>
  <c r="AN83" i="16" s="1"/>
  <c r="AL18" i="16"/>
  <c r="AN18" i="16" s="1"/>
  <c r="O128" i="26"/>
  <c r="P128" i="26" s="1"/>
  <c r="P127" i="26"/>
  <c r="S62" i="26"/>
  <c r="T61" i="26"/>
  <c r="S127" i="29"/>
  <c r="T126" i="29"/>
  <c r="W126" i="29"/>
  <c r="X125" i="29"/>
  <c r="W126" i="26"/>
  <c r="X125" i="26"/>
  <c r="W61" i="26"/>
  <c r="X60" i="26"/>
  <c r="AB59" i="26"/>
  <c r="AA60" i="26"/>
  <c r="AA125" i="26"/>
  <c r="AB124" i="26"/>
  <c r="AA125" i="29"/>
  <c r="AB124" i="29"/>
  <c r="AL84" i="29"/>
  <c r="AN84" i="29" s="1"/>
  <c r="AL84" i="26"/>
  <c r="AN84" i="26" s="1"/>
  <c r="AL19" i="26"/>
  <c r="AN19" i="26" s="1"/>
  <c r="AV24" i="2"/>
  <c r="AL19" i="29"/>
  <c r="AN19" i="29" s="1"/>
  <c r="AF123" i="29"/>
  <c r="AE59" i="26"/>
  <c r="AF58" i="26"/>
  <c r="O128" i="29"/>
  <c r="P128" i="29" s="1"/>
  <c r="P127" i="29"/>
  <c r="P62" i="26"/>
  <c r="O63" i="26"/>
  <c r="P63" i="26" s="1"/>
  <c r="AL82" i="16"/>
  <c r="AN82" i="16" s="1"/>
  <c r="AL17" i="16"/>
  <c r="AN17" i="16" s="1"/>
  <c r="AJ22" i="2"/>
  <c r="AL17" i="19"/>
  <c r="AN17" i="19" s="1"/>
  <c r="AL82" i="19"/>
  <c r="AN82" i="19" s="1"/>
  <c r="AL83" i="15"/>
  <c r="AN83" i="15" s="1"/>
  <c r="AL18" i="15"/>
  <c r="AN18" i="15" s="1"/>
  <c r="AL83" i="18"/>
  <c r="AN83" i="18" s="1"/>
  <c r="X23" i="2"/>
  <c r="AL18" i="18"/>
  <c r="AN18" i="18" s="1"/>
  <c r="AM9" i="23" l="1"/>
  <c r="O16" i="23"/>
  <c r="AI123" i="29"/>
  <c r="AI124" i="29" s="1"/>
  <c r="AN22" i="19"/>
  <c r="AM58" i="19" s="1"/>
  <c r="AI58" i="16"/>
  <c r="AN87" i="19"/>
  <c r="AH17" i="23" s="1"/>
  <c r="L64" i="19"/>
  <c r="L66" i="19" s="1"/>
  <c r="R13" i="4" s="1"/>
  <c r="AN87" i="26"/>
  <c r="O17" i="23" s="1"/>
  <c r="P64" i="18"/>
  <c r="P66" i="18" s="1"/>
  <c r="AB11" i="23" s="1"/>
  <c r="E12" i="4"/>
  <c r="AI58" i="26"/>
  <c r="AI59" i="26" s="1"/>
  <c r="AI123" i="15"/>
  <c r="AJ123" i="15" s="1"/>
  <c r="AI58" i="19"/>
  <c r="AJ58" i="19" s="1"/>
  <c r="L13" i="4"/>
  <c r="Q12" i="4"/>
  <c r="L64" i="18"/>
  <c r="L66" i="18" s="1"/>
  <c r="Q13" i="4" s="1"/>
  <c r="P64" i="26"/>
  <c r="P66" i="26" s="1"/>
  <c r="E14" i="4" s="1"/>
  <c r="S12" i="4"/>
  <c r="L64" i="16"/>
  <c r="L66" i="16" s="1"/>
  <c r="I10" i="23" s="1"/>
  <c r="AI58" i="15"/>
  <c r="AI59" i="15" s="1"/>
  <c r="AN87" i="29"/>
  <c r="AI17" i="23" s="1"/>
  <c r="Z13" i="4"/>
  <c r="AN22" i="16"/>
  <c r="AM58" i="16" s="1"/>
  <c r="J10" i="23"/>
  <c r="P129" i="29"/>
  <c r="P131" i="29" s="1"/>
  <c r="AN11" i="23" s="1"/>
  <c r="L129" i="18"/>
  <c r="L131" i="18" s="1"/>
  <c r="AL10" i="23" s="1"/>
  <c r="P64" i="19"/>
  <c r="P66" i="19" s="1"/>
  <c r="R14" i="4" s="1"/>
  <c r="P129" i="19"/>
  <c r="P131" i="19" s="1"/>
  <c r="AM11" i="23" s="1"/>
  <c r="L129" i="16"/>
  <c r="L131" i="16" s="1"/>
  <c r="K13" i="4" s="1"/>
  <c r="AF58" i="19"/>
  <c r="AE59" i="19"/>
  <c r="AN22" i="26"/>
  <c r="E17" i="23" s="1"/>
  <c r="AN87" i="15"/>
  <c r="P62" i="15"/>
  <c r="O63" i="15"/>
  <c r="P63" i="15" s="1"/>
  <c r="L64" i="15"/>
  <c r="L66" i="15" s="1"/>
  <c r="AI59" i="16"/>
  <c r="AJ58" i="16"/>
  <c r="AA125" i="15"/>
  <c r="AB124" i="15"/>
  <c r="I9" i="23"/>
  <c r="D12" i="4"/>
  <c r="O128" i="18"/>
  <c r="P128" i="18" s="1"/>
  <c r="P127" i="18"/>
  <c r="AA60" i="29"/>
  <c r="AB59" i="29"/>
  <c r="X125" i="15"/>
  <c r="W126" i="15"/>
  <c r="AG16" i="23"/>
  <c r="AI123" i="18"/>
  <c r="AI123" i="19"/>
  <c r="AH16" i="23"/>
  <c r="R9" i="23"/>
  <c r="J12" i="4"/>
  <c r="AF123" i="26"/>
  <c r="AE124" i="26"/>
  <c r="AF58" i="29"/>
  <c r="AE59" i="29"/>
  <c r="R10" i="23"/>
  <c r="J13" i="4"/>
  <c r="S128" i="26"/>
  <c r="T128" i="26" s="1"/>
  <c r="T127" i="26"/>
  <c r="O128" i="15"/>
  <c r="P128" i="15" s="1"/>
  <c r="P127" i="15"/>
  <c r="AA60" i="18"/>
  <c r="AB59" i="18"/>
  <c r="T62" i="18"/>
  <c r="S63" i="18"/>
  <c r="T63" i="18" s="1"/>
  <c r="T62" i="16"/>
  <c r="S63" i="16"/>
  <c r="T63" i="16" s="1"/>
  <c r="AN87" i="16"/>
  <c r="AN22" i="29"/>
  <c r="O63" i="29"/>
  <c r="P63" i="29" s="1"/>
  <c r="P62" i="29"/>
  <c r="S127" i="15"/>
  <c r="T126" i="15"/>
  <c r="S62" i="15"/>
  <c r="T61" i="15"/>
  <c r="X126" i="19"/>
  <c r="W127" i="19"/>
  <c r="AI59" i="29"/>
  <c r="AJ58" i="29"/>
  <c r="L64" i="29"/>
  <c r="L66" i="29" s="1"/>
  <c r="P64" i="16"/>
  <c r="P66" i="16" s="1"/>
  <c r="AN22" i="18"/>
  <c r="P129" i="26"/>
  <c r="P131" i="26" s="1"/>
  <c r="O128" i="16"/>
  <c r="P128" i="16" s="1"/>
  <c r="P127" i="16"/>
  <c r="AE59" i="18"/>
  <c r="AF58" i="18"/>
  <c r="AI123" i="16"/>
  <c r="N16" i="23"/>
  <c r="W62" i="18"/>
  <c r="X61" i="18"/>
  <c r="X60" i="29"/>
  <c r="W61" i="29"/>
  <c r="AE59" i="15"/>
  <c r="AF58" i="15"/>
  <c r="S128" i="18"/>
  <c r="T128" i="18" s="1"/>
  <c r="T127" i="18"/>
  <c r="AB124" i="18"/>
  <c r="AA125" i="18"/>
  <c r="AB59" i="19"/>
  <c r="AA60" i="19"/>
  <c r="AE125" i="16"/>
  <c r="AF124" i="16"/>
  <c r="AB124" i="16"/>
  <c r="AA125" i="16"/>
  <c r="X60" i="15"/>
  <c r="W61" i="15"/>
  <c r="T126" i="16"/>
  <c r="S127" i="16"/>
  <c r="W127" i="16"/>
  <c r="X126" i="16"/>
  <c r="AE125" i="19"/>
  <c r="AF124" i="19"/>
  <c r="X125" i="18"/>
  <c r="W126" i="18"/>
  <c r="X60" i="16"/>
  <c r="W61" i="16"/>
  <c r="L129" i="19"/>
  <c r="L131" i="19" s="1"/>
  <c r="AA125" i="19"/>
  <c r="AB124" i="19"/>
  <c r="AN87" i="18"/>
  <c r="X60" i="19"/>
  <c r="W61" i="19"/>
  <c r="S62" i="29"/>
  <c r="T61" i="2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P17" i="19"/>
  <c r="AR17" i="19" s="1"/>
  <c r="AP82" i="19"/>
  <c r="AR82" i="19" s="1"/>
  <c r="AP82" i="16"/>
  <c r="AR82" i="16" s="1"/>
  <c r="AP17" i="16"/>
  <c r="AR17" i="16" s="1"/>
  <c r="AE60" i="26"/>
  <c r="AF59" i="26"/>
  <c r="AF124" i="29"/>
  <c r="AE125" i="29"/>
  <c r="AI124" i="26"/>
  <c r="AJ123" i="26"/>
  <c r="AP19" i="26"/>
  <c r="AR19" i="26" s="1"/>
  <c r="AP19" i="29"/>
  <c r="AR19" i="29" s="1"/>
  <c r="AW24" i="2"/>
  <c r="AP84" i="29"/>
  <c r="AR84" i="29" s="1"/>
  <c r="AP84" i="26"/>
  <c r="AR84" i="26" s="1"/>
  <c r="AA126" i="29"/>
  <c r="AB125" i="29"/>
  <c r="AA126" i="26"/>
  <c r="AB125" i="26"/>
  <c r="AA61" i="26"/>
  <c r="AB60" i="26"/>
  <c r="X61" i="26"/>
  <c r="W62" i="26"/>
  <c r="W127" i="26"/>
  <c r="X126" i="26"/>
  <c r="X126" i="29"/>
  <c r="W127" i="29"/>
  <c r="T127" i="29"/>
  <c r="S128" i="29"/>
  <c r="T128" i="29" s="1"/>
  <c r="S63" i="26"/>
  <c r="T63" i="26" s="1"/>
  <c r="T62" i="26"/>
  <c r="AK23" i="2"/>
  <c r="AP83" i="19"/>
  <c r="AR83" i="19" s="1"/>
  <c r="AP18" i="19"/>
  <c r="AR18" i="19" s="1"/>
  <c r="AP83" i="16"/>
  <c r="AR83" i="16" s="1"/>
  <c r="AP18" i="16"/>
  <c r="AR18" i="16" s="1"/>
  <c r="AP83" i="29"/>
  <c r="AR83" i="29" s="1"/>
  <c r="AP18" i="26"/>
  <c r="AR18" i="26" s="1"/>
  <c r="AW23" i="2"/>
  <c r="AP18" i="29"/>
  <c r="AR18" i="29" s="1"/>
  <c r="AP83" i="26"/>
  <c r="AR83" i="26" s="1"/>
  <c r="AP19" i="18"/>
  <c r="AR19" i="18" s="1"/>
  <c r="AP84" i="18"/>
  <c r="AR84" i="18" s="1"/>
  <c r="AP19" i="15"/>
  <c r="AR19" i="15" s="1"/>
  <c r="AP84" i="15"/>
  <c r="AR84" i="15" s="1"/>
  <c r="Y24" i="2"/>
  <c r="AP82" i="15"/>
  <c r="AR82" i="15" s="1"/>
  <c r="Y22" i="2"/>
  <c r="AP17" i="18"/>
  <c r="AR17" i="18" s="1"/>
  <c r="AP82" i="18"/>
  <c r="AR82" i="18" s="1"/>
  <c r="AP17" i="15"/>
  <c r="AR17" i="15" s="1"/>
  <c r="AW22" i="2"/>
  <c r="AP82" i="26"/>
  <c r="AR82" i="26" s="1"/>
  <c r="AP17" i="26"/>
  <c r="AR17" i="26" s="1"/>
  <c r="AP17" i="29"/>
  <c r="AR17" i="29" s="1"/>
  <c r="AP82" i="29"/>
  <c r="AR82" i="29" s="1"/>
  <c r="AK24" i="2"/>
  <c r="AP19" i="19"/>
  <c r="AR19" i="19" s="1"/>
  <c r="AP84" i="19"/>
  <c r="AR84" i="19" s="1"/>
  <c r="AP84" i="16"/>
  <c r="AR84" i="16" s="1"/>
  <c r="AP19" i="16"/>
  <c r="AR19" i="16" s="1"/>
  <c r="D14" i="28"/>
  <c r="D79" i="28"/>
  <c r="D79" i="27"/>
  <c r="AY29" i="2"/>
  <c r="D14" i="27"/>
  <c r="AM123" i="19" l="1"/>
  <c r="AM123" i="29"/>
  <c r="AI59" i="19"/>
  <c r="AJ59" i="19" s="1"/>
  <c r="AJ123" i="29"/>
  <c r="AB10" i="23"/>
  <c r="X17" i="23"/>
  <c r="AI124" i="15"/>
  <c r="AI125" i="15" s="1"/>
  <c r="Q14" i="4"/>
  <c r="AC10" i="23"/>
  <c r="D17" i="23"/>
  <c r="AM123" i="26"/>
  <c r="AM124" i="26" s="1"/>
  <c r="D13" i="4"/>
  <c r="AC11" i="23"/>
  <c r="X13" i="4"/>
  <c r="AJ58" i="15"/>
  <c r="AJ58" i="26"/>
  <c r="AM58" i="26"/>
  <c r="AN58" i="26" s="1"/>
  <c r="Y14" i="4"/>
  <c r="J11" i="23"/>
  <c r="P129" i="15"/>
  <c r="P131" i="15" s="1"/>
  <c r="J14" i="4" s="1"/>
  <c r="S10" i="23"/>
  <c r="P64" i="29"/>
  <c r="P66" i="29" s="1"/>
  <c r="AD11" i="23" s="1"/>
  <c r="T129" i="26"/>
  <c r="T131" i="26" s="1"/>
  <c r="T12" i="23" s="1"/>
  <c r="Z14" i="4"/>
  <c r="AR22" i="18"/>
  <c r="W18" i="23" s="1"/>
  <c r="P129" i="16"/>
  <c r="P131" i="16" s="1"/>
  <c r="S11" i="23" s="1"/>
  <c r="T64" i="18"/>
  <c r="T66" i="18" s="1"/>
  <c r="AB12" i="23" s="1"/>
  <c r="AR22" i="29"/>
  <c r="AQ58" i="29" s="1"/>
  <c r="AR87" i="15"/>
  <c r="M18" i="23" s="1"/>
  <c r="T64" i="26"/>
  <c r="T66" i="26" s="1"/>
  <c r="J12" i="23" s="1"/>
  <c r="T129" i="29"/>
  <c r="T131" i="29" s="1"/>
  <c r="AN12" i="23" s="1"/>
  <c r="T64" i="19"/>
  <c r="T66" i="19" s="1"/>
  <c r="R15" i="4" s="1"/>
  <c r="AR22" i="15"/>
  <c r="AQ58" i="15" s="1"/>
  <c r="AR22" i="26"/>
  <c r="E18" i="23" s="1"/>
  <c r="S128" i="19"/>
  <c r="T128" i="19" s="1"/>
  <c r="T127" i="19"/>
  <c r="AI60" i="15"/>
  <c r="AJ59" i="15"/>
  <c r="AF124" i="15"/>
  <c r="AE125" i="15"/>
  <c r="W127" i="18"/>
  <c r="X126" i="18"/>
  <c r="T127" i="16"/>
  <c r="S128" i="16"/>
  <c r="T128" i="16" s="1"/>
  <c r="AA126" i="18"/>
  <c r="AB125" i="18"/>
  <c r="W62" i="29"/>
  <c r="X61" i="29"/>
  <c r="AE60" i="18"/>
  <c r="AF59" i="18"/>
  <c r="AM59" i="16"/>
  <c r="AN58" i="16"/>
  <c r="AF124" i="26"/>
  <c r="AE125" i="26"/>
  <c r="AI124" i="18"/>
  <c r="AJ123" i="18"/>
  <c r="I11" i="23"/>
  <c r="D14" i="4"/>
  <c r="S63" i="15"/>
  <c r="T63" i="15" s="1"/>
  <c r="T62" i="15"/>
  <c r="AM58" i="29"/>
  <c r="Y17" i="23"/>
  <c r="P64" i="15"/>
  <c r="P66" i="15" s="1"/>
  <c r="AN123" i="19"/>
  <c r="AM124" i="19"/>
  <c r="AI59" i="18"/>
  <c r="AJ58" i="18"/>
  <c r="AG17" i="23"/>
  <c r="AM123" i="18"/>
  <c r="AI60" i="19"/>
  <c r="X61" i="15"/>
  <c r="W62" i="15"/>
  <c r="AM123" i="16"/>
  <c r="N17" i="23"/>
  <c r="AB60" i="18"/>
  <c r="AA61" i="18"/>
  <c r="W127" i="15"/>
  <c r="X126" i="15"/>
  <c r="AR22" i="16"/>
  <c r="AA61" i="15"/>
  <c r="AB60" i="15"/>
  <c r="T129" i="18"/>
  <c r="T131" i="18" s="1"/>
  <c r="W63" i="18"/>
  <c r="X63" i="18" s="1"/>
  <c r="X62" i="18"/>
  <c r="AD10" i="23"/>
  <c r="S13" i="4"/>
  <c r="T127" i="15"/>
  <c r="S128" i="15"/>
  <c r="T128" i="15" s="1"/>
  <c r="T64" i="16"/>
  <c r="T66" i="16" s="1"/>
  <c r="AB125" i="15"/>
  <c r="AA126" i="15"/>
  <c r="AR87" i="26"/>
  <c r="AR87" i="16"/>
  <c r="AF124" i="18"/>
  <c r="AE125" i="18"/>
  <c r="AB125" i="19"/>
  <c r="AA126" i="19"/>
  <c r="AB125" i="16"/>
  <c r="AA126" i="16"/>
  <c r="AF59" i="29"/>
  <c r="AE60" i="29"/>
  <c r="M17" i="23"/>
  <c r="AM123" i="15"/>
  <c r="AR87" i="29"/>
  <c r="AQ123" i="29" s="1"/>
  <c r="AR87" i="19"/>
  <c r="T62" i="29"/>
  <c r="S63" i="29"/>
  <c r="T63" i="29" s="1"/>
  <c r="AM10" i="23"/>
  <c r="Y13" i="4"/>
  <c r="AF125" i="19"/>
  <c r="AE126" i="19"/>
  <c r="AF125" i="16"/>
  <c r="AE126" i="16"/>
  <c r="AJ123" i="16"/>
  <c r="AI124" i="16"/>
  <c r="T11" i="23"/>
  <c r="L14" i="4"/>
  <c r="AI60" i="29"/>
  <c r="AJ59" i="29"/>
  <c r="AB60" i="29"/>
  <c r="AA61" i="29"/>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Z29" i="2"/>
  <c r="H14" i="28"/>
  <c r="H79" i="28"/>
  <c r="H14" i="27"/>
  <c r="H79" i="27"/>
  <c r="AT19" i="19"/>
  <c r="AV19" i="19" s="1"/>
  <c r="AT84" i="19"/>
  <c r="AV84" i="19" s="1"/>
  <c r="AT84" i="16"/>
  <c r="AV84" i="16" s="1"/>
  <c r="AT19" i="16"/>
  <c r="AV19" i="16" s="1"/>
  <c r="AT82" i="29"/>
  <c r="AV82" i="29" s="1"/>
  <c r="AX22" i="2"/>
  <c r="AT17" i="26"/>
  <c r="AV17" i="26" s="1"/>
  <c r="AT82" i="26"/>
  <c r="AV82" i="26" s="1"/>
  <c r="AT17" i="29"/>
  <c r="AV17" i="29" s="1"/>
  <c r="AT17" i="15"/>
  <c r="AV17" i="15" s="1"/>
  <c r="AT17" i="18"/>
  <c r="AV17" i="18" s="1"/>
  <c r="AT82" i="18"/>
  <c r="AV82" i="18" s="1"/>
  <c r="AT82" i="15"/>
  <c r="AV82" i="15" s="1"/>
  <c r="AT19" i="18"/>
  <c r="AV19" i="18" s="1"/>
  <c r="AT84" i="18"/>
  <c r="AV84" i="18" s="1"/>
  <c r="AT84" i="15"/>
  <c r="AV84" i="15" s="1"/>
  <c r="AT19" i="15"/>
  <c r="AV19" i="15" s="1"/>
  <c r="AT18" i="29"/>
  <c r="AV18" i="29" s="1"/>
  <c r="AT83" i="29"/>
  <c r="AV83" i="29" s="1"/>
  <c r="AT83" i="26"/>
  <c r="AV83" i="26" s="1"/>
  <c r="AT18" i="26"/>
  <c r="AV18" i="26" s="1"/>
  <c r="AX23" i="2"/>
  <c r="AT18" i="19"/>
  <c r="AV18" i="19" s="1"/>
  <c r="AT83" i="19"/>
  <c r="AV83" i="19" s="1"/>
  <c r="AT83" i="16"/>
  <c r="AV83" i="16" s="1"/>
  <c r="AT18" i="16"/>
  <c r="AV18" i="16" s="1"/>
  <c r="W128" i="29"/>
  <c r="X128" i="29" s="1"/>
  <c r="X127" i="29"/>
  <c r="X127" i="26"/>
  <c r="W128" i="26"/>
  <c r="X128" i="26" s="1"/>
  <c r="W63" i="26"/>
  <c r="X63" i="26" s="1"/>
  <c r="X62" i="26"/>
  <c r="AB61" i="26"/>
  <c r="AA62" i="26"/>
  <c r="AA127" i="26"/>
  <c r="AB126" i="26"/>
  <c r="AA127" i="29"/>
  <c r="AB126" i="29"/>
  <c r="AI60" i="26"/>
  <c r="AJ59" i="26"/>
  <c r="AI125" i="29"/>
  <c r="AJ124" i="29"/>
  <c r="AN123" i="29"/>
  <c r="AM124" i="29"/>
  <c r="O18" i="23"/>
  <c r="AQ123" i="26"/>
  <c r="AT19" i="29"/>
  <c r="AV19" i="29" s="1"/>
  <c r="AT84" i="26"/>
  <c r="AV84" i="26" s="1"/>
  <c r="AT19" i="26"/>
  <c r="AV19" i="26" s="1"/>
  <c r="AX24" i="2"/>
  <c r="AT84" i="29"/>
  <c r="AV84" i="29" s="1"/>
  <c r="AI125" i="26"/>
  <c r="AJ124" i="26"/>
  <c r="AE126" i="29"/>
  <c r="AF125" i="29"/>
  <c r="AE61" i="26"/>
  <c r="AF60" i="26"/>
  <c r="AT82" i="19"/>
  <c r="AV82" i="19" s="1"/>
  <c r="AT17" i="19"/>
  <c r="AV17" i="19" s="1"/>
  <c r="AT82" i="16"/>
  <c r="AV82" i="16" s="1"/>
  <c r="AT17" i="16"/>
  <c r="AV17" i="16" s="1"/>
  <c r="AT18" i="15"/>
  <c r="AV18" i="15" s="1"/>
  <c r="AT83" i="18"/>
  <c r="AV83" i="18" s="1"/>
  <c r="AT18" i="18"/>
  <c r="AV18" i="18" s="1"/>
  <c r="AT83" i="15"/>
  <c r="AV83" i="15" s="1"/>
  <c r="AJ124" i="15" l="1"/>
  <c r="AN123" i="26"/>
  <c r="Z15" i="4"/>
  <c r="AI18" i="23"/>
  <c r="AM59" i="26"/>
  <c r="AM60" i="26" s="1"/>
  <c r="AQ58" i="26"/>
  <c r="AR58" i="26" s="1"/>
  <c r="AC12" i="23"/>
  <c r="K14" i="4"/>
  <c r="T129" i="16"/>
  <c r="T131" i="16" s="1"/>
  <c r="K15" i="4" s="1"/>
  <c r="T129" i="19"/>
  <c r="T131" i="19" s="1"/>
  <c r="AM12" i="23" s="1"/>
  <c r="Q15" i="4"/>
  <c r="S14" i="4"/>
  <c r="R11" i="23"/>
  <c r="AV22" i="16"/>
  <c r="D19" i="23" s="1"/>
  <c r="C18" i="23"/>
  <c r="T64" i="29"/>
  <c r="T66" i="29" s="1"/>
  <c r="S15" i="4" s="1"/>
  <c r="X129" i="19"/>
  <c r="X131" i="19" s="1"/>
  <c r="AM13" i="23" s="1"/>
  <c r="T129" i="15"/>
  <c r="T131" i="15" s="1"/>
  <c r="R12" i="23" s="1"/>
  <c r="L15" i="4"/>
  <c r="AV87" i="19"/>
  <c r="AH19" i="23" s="1"/>
  <c r="X129" i="29"/>
  <c r="X131" i="29" s="1"/>
  <c r="AN13" i="23" s="1"/>
  <c r="X129" i="16"/>
  <c r="X131" i="16" s="1"/>
  <c r="K16" i="4" s="1"/>
  <c r="AQ123" i="15"/>
  <c r="AQ124" i="15" s="1"/>
  <c r="Y18" i="23"/>
  <c r="AV22" i="19"/>
  <c r="AU58" i="19" s="1"/>
  <c r="AV22" i="26"/>
  <c r="AU58" i="26" s="1"/>
  <c r="AQ58" i="18"/>
  <c r="AQ59" i="18" s="1"/>
  <c r="X129" i="26"/>
  <c r="X131" i="26" s="1"/>
  <c r="T13" i="23" s="1"/>
  <c r="AV87" i="26"/>
  <c r="O19" i="23" s="1"/>
  <c r="AV87" i="16"/>
  <c r="N19" i="23" s="1"/>
  <c r="E15" i="4"/>
  <c r="AV87" i="18"/>
  <c r="AA62" i="16"/>
  <c r="AB61" i="16"/>
  <c r="AJ60" i="16"/>
  <c r="AI61" i="16"/>
  <c r="AM124" i="15"/>
  <c r="AN123" i="15"/>
  <c r="AB126" i="16"/>
  <c r="AA127" i="16"/>
  <c r="AQ123" i="16"/>
  <c r="N18" i="23"/>
  <c r="AQ58" i="16"/>
  <c r="D18" i="23"/>
  <c r="AJ59" i="18"/>
  <c r="AI60" i="18"/>
  <c r="C14" i="4"/>
  <c r="H11" i="23"/>
  <c r="AN59" i="16"/>
  <c r="AM60" i="16"/>
  <c r="AV87" i="15"/>
  <c r="AV22" i="18"/>
  <c r="AN59" i="19"/>
  <c r="AM60" i="19"/>
  <c r="AG18" i="23"/>
  <c r="AQ123" i="18"/>
  <c r="AM59" i="18"/>
  <c r="AN58" i="18"/>
  <c r="X62" i="16"/>
  <c r="W63" i="16"/>
  <c r="X63" i="16" s="1"/>
  <c r="AB61" i="29"/>
  <c r="AA62" i="29"/>
  <c r="W63" i="15"/>
  <c r="X63" i="15" s="1"/>
  <c r="X62" i="15"/>
  <c r="AV22" i="15"/>
  <c r="X14" i="4"/>
  <c r="AL11" i="23"/>
  <c r="AQ58" i="19"/>
  <c r="X18" i="23"/>
  <c r="AJ124" i="16"/>
  <c r="AI125" i="16"/>
  <c r="AD12" i="23"/>
  <c r="AB126" i="19"/>
  <c r="AA127" i="19"/>
  <c r="W128" i="15"/>
  <c r="X128" i="15" s="1"/>
  <c r="X127" i="15"/>
  <c r="AE61" i="18"/>
  <c r="AF60" i="18"/>
  <c r="X127" i="18"/>
  <c r="W128" i="18"/>
  <c r="X128" i="18" s="1"/>
  <c r="AU123" i="19"/>
  <c r="X64" i="26"/>
  <c r="X66" i="26" s="1"/>
  <c r="AV22" i="29"/>
  <c r="AF60" i="15"/>
  <c r="AE61" i="15"/>
  <c r="X62" i="19"/>
  <c r="W63" i="19"/>
  <c r="X63" i="19" s="1"/>
  <c r="AE61" i="29"/>
  <c r="AF60" i="29"/>
  <c r="AB126" i="15"/>
  <c r="AA127" i="15"/>
  <c r="X64" i="18"/>
  <c r="X66" i="18" s="1"/>
  <c r="AA62" i="18"/>
  <c r="AB61" i="18"/>
  <c r="AM59" i="29"/>
  <c r="AN58" i="29"/>
  <c r="AF125" i="15"/>
  <c r="AE126" i="15"/>
  <c r="AJ124" i="19"/>
  <c r="AI125" i="19"/>
  <c r="AN58" i="15"/>
  <c r="AM59" i="15"/>
  <c r="AR58" i="15"/>
  <c r="AQ59" i="15"/>
  <c r="AF126" i="16"/>
  <c r="AE127" i="16"/>
  <c r="X15" i="4"/>
  <c r="AL12" i="23"/>
  <c r="AI61" i="19"/>
  <c r="AJ60" i="19"/>
  <c r="AI125" i="18"/>
  <c r="AJ124" i="18"/>
  <c r="X62" i="29"/>
  <c r="W63" i="29"/>
  <c r="X63" i="29" s="1"/>
  <c r="AV87" i="29"/>
  <c r="AI19" i="23" s="1"/>
  <c r="AB61" i="19"/>
  <c r="AA62" i="19"/>
  <c r="AJ125" i="15"/>
  <c r="AI126" i="15"/>
  <c r="AH18" i="23"/>
  <c r="AQ123" i="19"/>
  <c r="D15" i="4"/>
  <c r="I12" i="23"/>
  <c r="AN123" i="18"/>
  <c r="AM124" i="18"/>
  <c r="AQ59" i="29"/>
  <c r="AR58" i="29"/>
  <c r="T64" i="15"/>
  <c r="T66" i="15" s="1"/>
  <c r="AE126" i="26"/>
  <c r="AF125" i="26"/>
  <c r="AF60" i="19"/>
  <c r="AE61" i="19"/>
  <c r="AE127" i="19"/>
  <c r="AF126" i="19"/>
  <c r="AE126" i="18"/>
  <c r="AF125" i="18"/>
  <c r="AN123" i="16"/>
  <c r="AM124" i="16"/>
  <c r="AM125" i="19"/>
  <c r="AN124" i="19"/>
  <c r="AB126" i="18"/>
  <c r="AA127" i="18"/>
  <c r="AJ60" i="15"/>
  <c r="AI61" i="15"/>
  <c r="AE62" i="16"/>
  <c r="AF61" i="16"/>
  <c r="AI61" i="29"/>
  <c r="AJ60" i="29"/>
  <c r="AB61" i="15"/>
  <c r="AA62" i="15"/>
  <c r="S12" i="23"/>
  <c r="AE62" i="26"/>
  <c r="AF61" i="26"/>
  <c r="AE127" i="29"/>
  <c r="AF126" i="29"/>
  <c r="AJ125" i="26"/>
  <c r="AI126" i="26"/>
  <c r="B84" i="27"/>
  <c r="D84" i="27" s="1"/>
  <c r="AY24" i="2"/>
  <c r="B19" i="27"/>
  <c r="D19" i="27" s="1"/>
  <c r="B19" i="28"/>
  <c r="D19" i="28" s="1"/>
  <c r="B84" i="28"/>
  <c r="D84" i="28" s="1"/>
  <c r="AQ124" i="29"/>
  <c r="AR123" i="29"/>
  <c r="AR123" i="26"/>
  <c r="AQ124" i="26"/>
  <c r="AN59" i="26"/>
  <c r="AM125" i="26"/>
  <c r="AN124" i="26"/>
  <c r="AM125" i="29"/>
  <c r="AN124" i="29"/>
  <c r="AJ125" i="29"/>
  <c r="AI126" i="29"/>
  <c r="AJ60" i="26"/>
  <c r="AI61" i="26"/>
  <c r="AB127" i="29"/>
  <c r="AA128" i="29"/>
  <c r="AB128" i="29" s="1"/>
  <c r="AA128" i="26"/>
  <c r="AB128" i="26" s="1"/>
  <c r="AB127" i="26"/>
  <c r="AB62" i="26"/>
  <c r="AA63" i="26"/>
  <c r="AB63" i="26" s="1"/>
  <c r="B83" i="27"/>
  <c r="D83" i="27" s="1"/>
  <c r="AY23" i="2"/>
  <c r="B83" i="28"/>
  <c r="D83" i="28" s="1"/>
  <c r="B18" i="28"/>
  <c r="D18" i="28" s="1"/>
  <c r="B18" i="27"/>
  <c r="D18" i="27" s="1"/>
  <c r="B82" i="28"/>
  <c r="D82" i="28" s="1"/>
  <c r="B17" i="28"/>
  <c r="D17" i="28" s="1"/>
  <c r="B17" i="27"/>
  <c r="D17" i="27" s="1"/>
  <c r="B82" i="27"/>
  <c r="D82" i="27" s="1"/>
  <c r="AY22" i="2"/>
  <c r="L79" i="28"/>
  <c r="L14" i="28"/>
  <c r="L14" i="27"/>
  <c r="BA29" i="2"/>
  <c r="L79" i="27"/>
  <c r="AQ59" i="26" l="1"/>
  <c r="AQ60" i="26" s="1"/>
  <c r="AU58" i="16"/>
  <c r="AU59" i="16" s="1"/>
  <c r="X19" i="23"/>
  <c r="L16" i="4"/>
  <c r="Y15" i="4"/>
  <c r="Y16" i="4"/>
  <c r="AR123" i="15"/>
  <c r="S13" i="23"/>
  <c r="E19" i="23"/>
  <c r="AU123" i="29"/>
  <c r="AU124" i="29" s="1"/>
  <c r="Z16" i="4"/>
  <c r="AU123" i="26"/>
  <c r="AU124" i="26" s="1"/>
  <c r="J15" i="4"/>
  <c r="X129" i="15"/>
  <c r="X131" i="15" s="1"/>
  <c r="R13" i="23" s="1"/>
  <c r="AU123" i="16"/>
  <c r="AU124" i="16" s="1"/>
  <c r="AR58" i="18"/>
  <c r="AB129" i="29"/>
  <c r="AB131" i="29" s="1"/>
  <c r="AN14" i="23" s="1"/>
  <c r="X129" i="18"/>
  <c r="X131" i="18" s="1"/>
  <c r="X16" i="4" s="1"/>
  <c r="D87" i="28"/>
  <c r="C123" i="28" s="1"/>
  <c r="D22" i="27"/>
  <c r="F8" i="23" s="1"/>
  <c r="X64" i="19"/>
  <c r="X66" i="19" s="1"/>
  <c r="AC13" i="23" s="1"/>
  <c r="H12" i="23"/>
  <c r="C15" i="4"/>
  <c r="AJ126" i="15"/>
  <c r="AI127" i="15"/>
  <c r="AB62" i="18"/>
  <c r="AA63" i="18"/>
  <c r="AB63" i="18" s="1"/>
  <c r="AB64" i="26"/>
  <c r="AB66" i="26" s="1"/>
  <c r="AF127" i="19"/>
  <c r="AE128" i="19"/>
  <c r="AF128" i="19" s="1"/>
  <c r="AQ60" i="29"/>
  <c r="AR59" i="29"/>
  <c r="AE128" i="16"/>
  <c r="AF128" i="16" s="1"/>
  <c r="AF127" i="16"/>
  <c r="AB13" i="23"/>
  <c r="Q16" i="4"/>
  <c r="AE62" i="15"/>
  <c r="AF61" i="15"/>
  <c r="AU124" i="19"/>
  <c r="AV123" i="19"/>
  <c r="AQ125" i="15"/>
  <c r="AR124" i="15"/>
  <c r="AA63" i="29"/>
  <c r="AB63" i="29" s="1"/>
  <c r="AB62" i="29"/>
  <c r="AN60" i="19"/>
  <c r="AM61" i="19"/>
  <c r="AQ59" i="16"/>
  <c r="AR58" i="16"/>
  <c r="AI62" i="16"/>
  <c r="AJ61" i="16"/>
  <c r="AA63" i="15"/>
  <c r="AB63" i="15" s="1"/>
  <c r="AB62" i="15"/>
  <c r="AE127" i="18"/>
  <c r="AF126" i="18"/>
  <c r="X64" i="29"/>
  <c r="X66" i="29" s="1"/>
  <c r="AE62" i="19"/>
  <c r="AF61" i="19"/>
  <c r="AN124" i="18"/>
  <c r="AM125" i="18"/>
  <c r="AA63" i="19"/>
  <c r="AB63" i="19" s="1"/>
  <c r="AB62" i="19"/>
  <c r="AJ125" i="18"/>
  <c r="AI126" i="18"/>
  <c r="AA128" i="15"/>
  <c r="AB128" i="15" s="1"/>
  <c r="AB127" i="15"/>
  <c r="AR59" i="18"/>
  <c r="AQ60" i="18"/>
  <c r="AN60" i="16"/>
  <c r="AM61" i="16"/>
  <c r="AN125" i="19"/>
  <c r="AM126" i="19"/>
  <c r="AF126" i="15"/>
  <c r="AE127" i="15"/>
  <c r="AQ59" i="19"/>
  <c r="AR58" i="19"/>
  <c r="W19" i="23"/>
  <c r="AU58" i="18"/>
  <c r="AI62" i="29"/>
  <c r="AJ61" i="29"/>
  <c r="AQ60" i="15"/>
  <c r="AR59" i="15"/>
  <c r="AB129" i="26"/>
  <c r="AB131" i="26" s="1"/>
  <c r="D22" i="28"/>
  <c r="Z8" i="23" s="1"/>
  <c r="AN124" i="16"/>
  <c r="AM125" i="16"/>
  <c r="AI62" i="19"/>
  <c r="AJ61" i="19"/>
  <c r="AB127" i="19"/>
  <c r="AA128" i="19"/>
  <c r="AB128" i="19" s="1"/>
  <c r="X64" i="16"/>
  <c r="X66" i="16" s="1"/>
  <c r="AU59" i="19"/>
  <c r="AV58" i="19"/>
  <c r="AR123" i="16"/>
  <c r="AQ124" i="16"/>
  <c r="AB62" i="16"/>
  <c r="AA63" i="16"/>
  <c r="AB63" i="16" s="1"/>
  <c r="AF62" i="16"/>
  <c r="AE63" i="16"/>
  <c r="AF63" i="16" s="1"/>
  <c r="AU58" i="29"/>
  <c r="Y19" i="23"/>
  <c r="AA128" i="16"/>
  <c r="AB128" i="16" s="1"/>
  <c r="AB127" i="16"/>
  <c r="AN59" i="15"/>
  <c r="AM60" i="15"/>
  <c r="AF61" i="29"/>
  <c r="AE62" i="29"/>
  <c r="AJ61" i="15"/>
  <c r="AI62" i="15"/>
  <c r="AE127" i="26"/>
  <c r="AF126" i="26"/>
  <c r="AQ124" i="19"/>
  <c r="AR123" i="19"/>
  <c r="AN59" i="29"/>
  <c r="AM60" i="29"/>
  <c r="E16" i="4"/>
  <c r="J13" i="23"/>
  <c r="C19" i="23"/>
  <c r="AU58" i="15"/>
  <c r="AN59" i="18"/>
  <c r="AM60" i="18"/>
  <c r="AU123" i="15"/>
  <c r="M19" i="23"/>
  <c r="AI61" i="18"/>
  <c r="AJ60" i="18"/>
  <c r="AU123" i="18"/>
  <c r="AG19" i="23"/>
  <c r="AI126" i="19"/>
  <c r="AJ125" i="19"/>
  <c r="AF61" i="18"/>
  <c r="AE62" i="18"/>
  <c r="AQ124" i="18"/>
  <c r="AR123" i="18"/>
  <c r="D87" i="27"/>
  <c r="AA128" i="18"/>
  <c r="AB128" i="18" s="1"/>
  <c r="AB127" i="18"/>
  <c r="AI126" i="16"/>
  <c r="AJ125" i="16"/>
  <c r="X64" i="15"/>
  <c r="X66" i="15" s="1"/>
  <c r="AM125" i="15"/>
  <c r="AN124" i="15"/>
  <c r="P14" i="27"/>
  <c r="P79" i="28"/>
  <c r="P14" i="28"/>
  <c r="BB29" i="2"/>
  <c r="P79" i="27"/>
  <c r="AZ22" i="2"/>
  <c r="F82" i="28"/>
  <c r="H82" i="28" s="1"/>
  <c r="F17" i="28"/>
  <c r="H17" i="28" s="1"/>
  <c r="F17" i="27"/>
  <c r="H17" i="27" s="1"/>
  <c r="F82" i="27"/>
  <c r="H82" i="27" s="1"/>
  <c r="F83" i="27"/>
  <c r="H83" i="27" s="1"/>
  <c r="AZ23" i="2"/>
  <c r="F83" i="28"/>
  <c r="H83" i="28" s="1"/>
  <c r="F18" i="28"/>
  <c r="H18" i="28" s="1"/>
  <c r="F18" i="27"/>
  <c r="H18" i="27" s="1"/>
  <c r="AJ61" i="26"/>
  <c r="AI62" i="26"/>
  <c r="AI127" i="29"/>
  <c r="AJ126" i="29"/>
  <c r="AN125" i="29"/>
  <c r="AM126" i="29"/>
  <c r="AM126" i="26"/>
  <c r="AN125" i="26"/>
  <c r="AM61" i="26"/>
  <c r="AN60" i="26"/>
  <c r="AQ125" i="26"/>
  <c r="AR124" i="26"/>
  <c r="AR124" i="29"/>
  <c r="AQ125" i="29"/>
  <c r="AU59" i="26"/>
  <c r="AV58" i="26"/>
  <c r="F19" i="28"/>
  <c r="H19" i="28" s="1"/>
  <c r="F19" i="27"/>
  <c r="H19" i="27" s="1"/>
  <c r="F84" i="27"/>
  <c r="H84" i="27" s="1"/>
  <c r="AZ24" i="2"/>
  <c r="F84" i="28"/>
  <c r="H84" i="28" s="1"/>
  <c r="AR59" i="26"/>
  <c r="AJ126" i="26"/>
  <c r="AI127" i="26"/>
  <c r="AE128" i="29"/>
  <c r="AF128" i="29" s="1"/>
  <c r="AF127" i="29"/>
  <c r="AE63" i="26"/>
  <c r="AF63" i="26" s="1"/>
  <c r="AF62" i="26"/>
  <c r="C58" i="27" l="1"/>
  <c r="C58" i="28"/>
  <c r="AV58" i="16"/>
  <c r="J16" i="4"/>
  <c r="Z17" i="4"/>
  <c r="AJ8" i="23"/>
  <c r="AV123" i="29"/>
  <c r="AV123" i="26"/>
  <c r="AL13" i="23"/>
  <c r="R16" i="4"/>
  <c r="AV123" i="16"/>
  <c r="AB64" i="19"/>
  <c r="AB66" i="19" s="1"/>
  <c r="R17" i="4" s="1"/>
  <c r="AB129" i="18"/>
  <c r="AB131" i="18" s="1"/>
  <c r="AL14" i="23" s="1"/>
  <c r="AB129" i="16"/>
  <c r="AB131" i="16" s="1"/>
  <c r="K17" i="4" s="1"/>
  <c r="H22" i="28"/>
  <c r="G58" i="28" s="1"/>
  <c r="AF64" i="16"/>
  <c r="AF66" i="16" s="1"/>
  <c r="I15" i="23" s="1"/>
  <c r="AF129" i="19"/>
  <c r="AF131" i="19" s="1"/>
  <c r="AM15" i="23" s="1"/>
  <c r="AB64" i="15"/>
  <c r="AB66" i="15" s="1"/>
  <c r="C17" i="4" s="1"/>
  <c r="AB64" i="29"/>
  <c r="AB66" i="29" s="1"/>
  <c r="AD14" i="23" s="1"/>
  <c r="AF64" i="26"/>
  <c r="AF66" i="26" s="1"/>
  <c r="E18" i="4" s="1"/>
  <c r="AB64" i="16"/>
  <c r="AB66" i="16" s="1"/>
  <c r="D17" i="4" s="1"/>
  <c r="AB129" i="15"/>
  <c r="AB131" i="15" s="1"/>
  <c r="J17" i="4" s="1"/>
  <c r="H87" i="27"/>
  <c r="P9" i="23" s="1"/>
  <c r="AB64" i="18"/>
  <c r="AB66" i="18" s="1"/>
  <c r="AB14" i="23" s="1"/>
  <c r="AF62" i="18"/>
  <c r="AE63" i="18"/>
  <c r="AF63" i="18" s="1"/>
  <c r="AV58" i="18"/>
  <c r="AU59" i="18"/>
  <c r="AF62" i="19"/>
  <c r="AE63" i="19"/>
  <c r="AF63" i="19" s="1"/>
  <c r="AI63" i="16"/>
  <c r="AJ63" i="16" s="1"/>
  <c r="AJ62" i="16"/>
  <c r="AR125" i="15"/>
  <c r="AQ126" i="15"/>
  <c r="E17" i="4"/>
  <c r="J14" i="23"/>
  <c r="AM126" i="15"/>
  <c r="AN125" i="15"/>
  <c r="AV123" i="15"/>
  <c r="AU124" i="15"/>
  <c r="AQ125" i="16"/>
  <c r="AR124" i="16"/>
  <c r="H87" i="28"/>
  <c r="AJ9" i="23" s="1"/>
  <c r="AF129" i="29"/>
  <c r="AF131" i="29" s="1"/>
  <c r="AI127" i="16"/>
  <c r="AJ126" i="16"/>
  <c r="AU124" i="18"/>
  <c r="AV123" i="18"/>
  <c r="AU59" i="15"/>
  <c r="AV58" i="15"/>
  <c r="AQ125" i="19"/>
  <c r="AR124" i="19"/>
  <c r="AE63" i="29"/>
  <c r="AF63" i="29" s="1"/>
  <c r="AF62" i="29"/>
  <c r="AU59" i="29"/>
  <c r="AV58" i="29"/>
  <c r="AU60" i="19"/>
  <c r="AV59" i="19"/>
  <c r="AN126" i="19"/>
  <c r="AM127" i="19"/>
  <c r="AI127" i="18"/>
  <c r="AJ126" i="18"/>
  <c r="AF129" i="16"/>
  <c r="AF131" i="16" s="1"/>
  <c r="I13" i="23"/>
  <c r="D16" i="4"/>
  <c r="L17" i="4"/>
  <c r="T14" i="23"/>
  <c r="S16" i="4"/>
  <c r="AD13" i="23"/>
  <c r="AQ60" i="16"/>
  <c r="AR59" i="16"/>
  <c r="AU125" i="19"/>
  <c r="AV124" i="19"/>
  <c r="AU60" i="16"/>
  <c r="AV59" i="16"/>
  <c r="H22" i="27"/>
  <c r="G58" i="27" s="1"/>
  <c r="AE128" i="26"/>
  <c r="AF128" i="26" s="1"/>
  <c r="AF127" i="2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P8" i="23"/>
  <c r="C123" i="27"/>
  <c r="AJ126" i="19"/>
  <c r="AI127" i="19"/>
  <c r="AM61" i="29"/>
  <c r="AN60" i="29"/>
  <c r="AR60" i="15"/>
  <c r="AQ61" i="15"/>
  <c r="AQ61" i="18"/>
  <c r="AR60" i="18"/>
  <c r="AN125" i="18"/>
  <c r="AM126" i="18"/>
  <c r="AQ61" i="29"/>
  <c r="AR60" i="29"/>
  <c r="AI128" i="15"/>
  <c r="AJ128" i="15" s="1"/>
  <c r="AJ127" i="15"/>
  <c r="AJ62" i="19"/>
  <c r="AI63" i="19"/>
  <c r="AJ63" i="19" s="1"/>
  <c r="AE128" i="15"/>
  <c r="AF128" i="15" s="1"/>
  <c r="AF127" i="15"/>
  <c r="H13" i="23"/>
  <c r="C16" i="4"/>
  <c r="AR124" i="18"/>
  <c r="AQ125" i="18"/>
  <c r="AM61" i="18"/>
  <c r="AN60" i="18"/>
  <c r="AM126" i="16"/>
  <c r="AN125" i="16"/>
  <c r="AJ62" i="29"/>
  <c r="AI63" i="29"/>
  <c r="AJ63" i="29" s="1"/>
  <c r="AV124" i="26"/>
  <c r="AU125" i="26"/>
  <c r="AJ127" i="26"/>
  <c r="AI128" i="26"/>
  <c r="AJ128" i="26" s="1"/>
  <c r="AQ61" i="26"/>
  <c r="AR60" i="26"/>
  <c r="AU125" i="29"/>
  <c r="AV124" i="29"/>
  <c r="J84" i="28"/>
  <c r="L84" i="28" s="1"/>
  <c r="BA24" i="2"/>
  <c r="J19" i="28"/>
  <c r="L19" i="28" s="1"/>
  <c r="J19" i="27"/>
  <c r="L19" i="27" s="1"/>
  <c r="J84" i="27"/>
  <c r="L84" i="27" s="1"/>
  <c r="Z9" i="23"/>
  <c r="C59" i="27"/>
  <c r="D58" i="27"/>
  <c r="C59" i="28"/>
  <c r="D58" i="28"/>
  <c r="C124" i="28"/>
  <c r="D123" i="28"/>
  <c r="AV59" i="26"/>
  <c r="AU60" i="26"/>
  <c r="AR125" i="29"/>
  <c r="AQ126" i="29"/>
  <c r="AR125" i="26"/>
  <c r="AQ126" i="26"/>
  <c r="AN61" i="26"/>
  <c r="AM62" i="26"/>
  <c r="AM127" i="26"/>
  <c r="AN126" i="26"/>
  <c r="AM127" i="29"/>
  <c r="AN126" i="29"/>
  <c r="AJ127" i="29"/>
  <c r="AI128" i="29"/>
  <c r="AJ128" i="29" s="1"/>
  <c r="AJ62" i="26"/>
  <c r="AI63" i="26"/>
  <c r="AJ63" i="26" s="1"/>
  <c r="J18" i="28"/>
  <c r="L18" i="28" s="1"/>
  <c r="J18" i="27"/>
  <c r="L18" i="27" s="1"/>
  <c r="BA23" i="2"/>
  <c r="J83" i="27"/>
  <c r="L83" i="27" s="1"/>
  <c r="J83" i="28"/>
  <c r="L83" i="28" s="1"/>
  <c r="BA22" i="2"/>
  <c r="J17" i="27"/>
  <c r="L17" i="27" s="1"/>
  <c r="J17" i="28"/>
  <c r="L17" i="28" s="1"/>
  <c r="J82" i="28"/>
  <c r="L82" i="28" s="1"/>
  <c r="J82" i="27"/>
  <c r="L82" i="27" s="1"/>
  <c r="T14" i="28"/>
  <c r="BC29" i="2"/>
  <c r="T14" i="27"/>
  <c r="T79" i="28"/>
  <c r="T79" i="27"/>
  <c r="G123" i="27" l="1"/>
  <c r="G124" i="27" s="1"/>
  <c r="X17" i="4"/>
  <c r="S14" i="23"/>
  <c r="AC14" i="23"/>
  <c r="AJ64" i="16"/>
  <c r="AJ66" i="16" s="1"/>
  <c r="I16" i="23" s="1"/>
  <c r="S17" i="4"/>
  <c r="H14" i="23"/>
  <c r="G123" i="28"/>
  <c r="G124" i="28" s="1"/>
  <c r="D18" i="4"/>
  <c r="F9" i="23"/>
  <c r="AJ64" i="29"/>
  <c r="AJ66" i="29" s="1"/>
  <c r="S19" i="4" s="1"/>
  <c r="Y18" i="4"/>
  <c r="AJ64" i="26"/>
  <c r="AJ66" i="26" s="1"/>
  <c r="E19" i="4" s="1"/>
  <c r="AJ129" i="29"/>
  <c r="AJ131" i="29" s="1"/>
  <c r="Z19" i="4" s="1"/>
  <c r="J15" i="23"/>
  <c r="I14" i="23"/>
  <c r="AF129" i="15"/>
  <c r="AF131" i="15" s="1"/>
  <c r="R15" i="23" s="1"/>
  <c r="AF64" i="18"/>
  <c r="AF66" i="18" s="1"/>
  <c r="AB15" i="23" s="1"/>
  <c r="Q17" i="4"/>
  <c r="AJ64" i="19"/>
  <c r="AJ66" i="19" s="1"/>
  <c r="AC16" i="23" s="1"/>
  <c r="AF129" i="18"/>
  <c r="AF131" i="18" s="1"/>
  <c r="X18" i="4" s="1"/>
  <c r="R14" i="23"/>
  <c r="AJ129" i="15"/>
  <c r="AJ131" i="15" s="1"/>
  <c r="J19" i="4" s="1"/>
  <c r="L87" i="28"/>
  <c r="AJ10" i="23" s="1"/>
  <c r="L87" i="27"/>
  <c r="P10" i="23" s="1"/>
  <c r="AM62" i="18"/>
  <c r="AN61" i="18"/>
  <c r="AR61" i="29"/>
  <c r="AQ62" i="29"/>
  <c r="AM62" i="29"/>
  <c r="AN61" i="29"/>
  <c r="AI128" i="18"/>
  <c r="AJ128" i="18" s="1"/>
  <c r="AJ127" i="18"/>
  <c r="AF64" i="29"/>
  <c r="AF66" i="29" s="1"/>
  <c r="AJ127" i="16"/>
  <c r="AI128" i="16"/>
  <c r="AJ128" i="16" s="1"/>
  <c r="AM127" i="15"/>
  <c r="AN126" i="15"/>
  <c r="L22" i="27"/>
  <c r="F10" i="23" s="1"/>
  <c r="AR125" i="18"/>
  <c r="AQ126" i="18"/>
  <c r="AN126" i="18"/>
  <c r="AM127" i="18"/>
  <c r="AJ127" i="19"/>
  <c r="AI128" i="19"/>
  <c r="AJ128" i="19" s="1"/>
  <c r="AJ62" i="18"/>
  <c r="AI63" i="18"/>
  <c r="AJ63" i="18" s="1"/>
  <c r="AR60" i="16"/>
  <c r="AQ61" i="16"/>
  <c r="AM128" i="19"/>
  <c r="AN128" i="19" s="1"/>
  <c r="AN127" i="19"/>
  <c r="Z18" i="4"/>
  <c r="AN15" i="23"/>
  <c r="AF64" i="19"/>
  <c r="AF66" i="19" s="1"/>
  <c r="L22" i="28"/>
  <c r="Z10" i="23" s="1"/>
  <c r="AQ61" i="19"/>
  <c r="AR60" i="19"/>
  <c r="AR125" i="19"/>
  <c r="AQ126" i="19"/>
  <c r="D123" i="27"/>
  <c r="C124" i="27"/>
  <c r="AF64" i="15"/>
  <c r="AF66" i="15" s="1"/>
  <c r="Y17" i="4"/>
  <c r="AM14" i="23"/>
  <c r="AV59" i="18"/>
  <c r="AU60" i="18"/>
  <c r="AR61" i="18"/>
  <c r="AQ62" i="18"/>
  <c r="AV125" i="16"/>
  <c r="AU126" i="16"/>
  <c r="AM62" i="15"/>
  <c r="AN61" i="15"/>
  <c r="AV60" i="19"/>
  <c r="AU61" i="19"/>
  <c r="AU60" i="15"/>
  <c r="AV59" i="15"/>
  <c r="AQ126" i="16"/>
  <c r="AR125" i="16"/>
  <c r="AJ129" i="26"/>
  <c r="AJ131" i="26" s="1"/>
  <c r="AM127" i="16"/>
  <c r="AN126" i="16"/>
  <c r="AQ62" i="15"/>
  <c r="AR61" i="15"/>
  <c r="AJ64" i="15"/>
  <c r="AJ66" i="15" s="1"/>
  <c r="AU61" i="16"/>
  <c r="AV60" i="16"/>
  <c r="S15" i="23"/>
  <c r="K18" i="4"/>
  <c r="AU125" i="15"/>
  <c r="AV124" i="15"/>
  <c r="AQ127" i="15"/>
  <c r="AR126" i="15"/>
  <c r="AM63" i="19"/>
  <c r="AN63" i="19" s="1"/>
  <c r="AN62" i="19"/>
  <c r="AU60" i="29"/>
  <c r="AV59" i="29"/>
  <c r="AV124" i="18"/>
  <c r="AU125" i="18"/>
  <c r="AV125" i="26"/>
  <c r="AU126" i="26"/>
  <c r="AN62" i="16"/>
  <c r="AM63" i="16"/>
  <c r="AN63" i="16" s="1"/>
  <c r="AF129" i="26"/>
  <c r="AF131" i="26" s="1"/>
  <c r="AU126" i="19"/>
  <c r="AV125" i="19"/>
  <c r="BD29" i="2"/>
  <c r="X14" i="28"/>
  <c r="X79" i="28"/>
  <c r="X79" i="27"/>
  <c r="X14" i="27"/>
  <c r="N82" i="27"/>
  <c r="P82" i="27" s="1"/>
  <c r="N17" i="27"/>
  <c r="P17" i="27" s="1"/>
  <c r="BB22" i="2"/>
  <c r="N17" i="28"/>
  <c r="P17" i="28" s="1"/>
  <c r="N82" i="28"/>
  <c r="P82" i="28" s="1"/>
  <c r="N18" i="27"/>
  <c r="P18" i="27" s="1"/>
  <c r="N83" i="27"/>
  <c r="P83" i="27" s="1"/>
  <c r="N83" i="28"/>
  <c r="P83" i="28" s="1"/>
  <c r="BB23" i="2"/>
  <c r="N18" i="28"/>
  <c r="P18" i="28" s="1"/>
  <c r="AM128" i="29"/>
  <c r="AN128" i="29" s="1"/>
  <c r="AN127" i="29"/>
  <c r="AN127" i="26"/>
  <c r="AM128" i="26"/>
  <c r="AN128" i="26" s="1"/>
  <c r="AM63" i="26"/>
  <c r="AN63" i="26" s="1"/>
  <c r="AN62" i="26"/>
  <c r="AQ127" i="26"/>
  <c r="AR126" i="26"/>
  <c r="AQ127" i="29"/>
  <c r="AR126" i="29"/>
  <c r="AV60" i="26"/>
  <c r="AU61" i="26"/>
  <c r="C125" i="28"/>
  <c r="D124" i="28"/>
  <c r="C60" i="28"/>
  <c r="D59" i="28"/>
  <c r="D59" i="27"/>
  <c r="C60" i="27"/>
  <c r="G59" i="28"/>
  <c r="H58" i="28"/>
  <c r="G59" i="27"/>
  <c r="H58" i="27"/>
  <c r="N19" i="28"/>
  <c r="P19" i="28" s="1"/>
  <c r="N19" i="27"/>
  <c r="P19" i="27" s="1"/>
  <c r="N84" i="27"/>
  <c r="P84" i="27" s="1"/>
  <c r="BB24" i="2"/>
  <c r="N84" i="28"/>
  <c r="P84" i="28" s="1"/>
  <c r="AU126" i="29"/>
  <c r="AV125" i="29"/>
  <c r="AQ62" i="26"/>
  <c r="AR61" i="26"/>
  <c r="H123" i="27" l="1"/>
  <c r="D19" i="4"/>
  <c r="AJ129" i="18"/>
  <c r="AJ131" i="18" s="1"/>
  <c r="AL16" i="23" s="1"/>
  <c r="K58" i="27"/>
  <c r="K59" i="27" s="1"/>
  <c r="K58" i="28"/>
  <c r="K123" i="28"/>
  <c r="K124" i="28" s="1"/>
  <c r="H123" i="28"/>
  <c r="AN129" i="26"/>
  <c r="AN131" i="26" s="1"/>
  <c r="T17" i="23" s="1"/>
  <c r="AD16" i="23"/>
  <c r="Q18" i="4"/>
  <c r="AJ129" i="19"/>
  <c r="AJ131" i="19" s="1"/>
  <c r="Y19" i="4" s="1"/>
  <c r="J16" i="23"/>
  <c r="AL15" i="23"/>
  <c r="AN64" i="16"/>
  <c r="AN66" i="16" s="1"/>
  <c r="D20" i="4" s="1"/>
  <c r="P22" i="27"/>
  <c r="F11" i="23" s="1"/>
  <c r="R19" i="4"/>
  <c r="AN16" i="23"/>
  <c r="AN129" i="29"/>
  <c r="AN131" i="29" s="1"/>
  <c r="AN17" i="23" s="1"/>
  <c r="AN64" i="26"/>
  <c r="AN66" i="26" s="1"/>
  <c r="E20" i="4" s="1"/>
  <c r="J18" i="4"/>
  <c r="AJ64" i="18"/>
  <c r="AJ66" i="18" s="1"/>
  <c r="AB16" i="23" s="1"/>
  <c r="AJ129" i="16"/>
  <c r="AJ131" i="16" s="1"/>
  <c r="K19" i="4" s="1"/>
  <c r="R16" i="23"/>
  <c r="AN129" i="19"/>
  <c r="AN131" i="19" s="1"/>
  <c r="AM17" i="23" s="1"/>
  <c r="P22" i="28"/>
  <c r="Z11" i="23" s="1"/>
  <c r="AR127" i="15"/>
  <c r="AQ128" i="15"/>
  <c r="AR128" i="15" s="1"/>
  <c r="AU62" i="16"/>
  <c r="AV61" i="16"/>
  <c r="AV60" i="18"/>
  <c r="AU61" i="18"/>
  <c r="AQ127" i="19"/>
  <c r="AR126" i="19"/>
  <c r="R18" i="4"/>
  <c r="AC15" i="23"/>
  <c r="S18" i="4"/>
  <c r="AD15" i="23"/>
  <c r="AM63" i="18"/>
  <c r="AN63" i="18" s="1"/>
  <c r="AN62" i="18"/>
  <c r="AM63" i="15"/>
  <c r="AN63" i="15" s="1"/>
  <c r="AN62" i="15"/>
  <c r="AU127" i="19"/>
  <c r="AV126" i="19"/>
  <c r="T15" i="23"/>
  <c r="L18" i="4"/>
  <c r="AN64" i="19"/>
  <c r="AN66" i="19" s="1"/>
  <c r="AU126" i="15"/>
  <c r="AV125" i="15"/>
  <c r="AV126" i="16"/>
  <c r="AU127" i="16"/>
  <c r="AQ63" i="15"/>
  <c r="AR63" i="15" s="1"/>
  <c r="AR62" i="15"/>
  <c r="AQ127" i="16"/>
  <c r="AR126" i="16"/>
  <c r="AQ62" i="19"/>
  <c r="AR61" i="19"/>
  <c r="AM128" i="18"/>
  <c r="AN128" i="18" s="1"/>
  <c r="AN127" i="18"/>
  <c r="AU61" i="29"/>
  <c r="AV60" i="29"/>
  <c r="P87" i="28"/>
  <c r="AJ11" i="23" s="1"/>
  <c r="K123" i="27"/>
  <c r="L123" i="27" s="1"/>
  <c r="P87" i="27"/>
  <c r="AQ63" i="18"/>
  <c r="AR63" i="18" s="1"/>
  <c r="AR62" i="18"/>
  <c r="AM63" i="29"/>
  <c r="AN63" i="29" s="1"/>
  <c r="AN62" i="29"/>
  <c r="H16" i="23"/>
  <c r="C19" i="4"/>
  <c r="AM128" i="16"/>
  <c r="AN128" i="16" s="1"/>
  <c r="AN127" i="16"/>
  <c r="AV60" i="15"/>
  <c r="AU61" i="15"/>
  <c r="C18" i="4"/>
  <c r="H15" i="23"/>
  <c r="AR61" i="16"/>
  <c r="AQ62" i="16"/>
  <c r="AQ127" i="18"/>
  <c r="AR126" i="18"/>
  <c r="AN127" i="15"/>
  <c r="AM128" i="15"/>
  <c r="AN128" i="15" s="1"/>
  <c r="AQ63" i="29"/>
  <c r="AR63" i="29" s="1"/>
  <c r="AR62" i="29"/>
  <c r="AV126" i="26"/>
  <c r="AU127" i="26"/>
  <c r="AV125" i="18"/>
  <c r="AU126" i="18"/>
  <c r="T16" i="23"/>
  <c r="L19" i="4"/>
  <c r="AV61" i="19"/>
  <c r="AU62" i="19"/>
  <c r="C125" i="27"/>
  <c r="D124" i="27"/>
  <c r="AQ63" i="26"/>
  <c r="AR63" i="26" s="1"/>
  <c r="AR62" i="26"/>
  <c r="AU127" i="29"/>
  <c r="AV126" i="29"/>
  <c r="G125" i="28"/>
  <c r="H124" i="28"/>
  <c r="BC24" i="2"/>
  <c r="R19" i="28"/>
  <c r="T19" i="28" s="1"/>
  <c r="R84" i="28"/>
  <c r="T84" i="28" s="1"/>
  <c r="R19" i="27"/>
  <c r="T19" i="27" s="1"/>
  <c r="R84" i="27"/>
  <c r="T84" i="27" s="1"/>
  <c r="K59" i="28"/>
  <c r="L58" i="28"/>
  <c r="H59" i="27"/>
  <c r="G60" i="27"/>
  <c r="H59" i="28"/>
  <c r="G60" i="28"/>
  <c r="D60" i="27"/>
  <c r="C61" i="27"/>
  <c r="D60" i="28"/>
  <c r="C61" i="28"/>
  <c r="D125" i="28"/>
  <c r="C126" i="28"/>
  <c r="AV61" i="26"/>
  <c r="AU62" i="26"/>
  <c r="AQ128" i="29"/>
  <c r="AR128" i="29" s="1"/>
  <c r="AR127" i="29"/>
  <c r="AR127" i="26"/>
  <c r="AQ128" i="26"/>
  <c r="AR128" i="26" s="1"/>
  <c r="R18" i="28"/>
  <c r="T18" i="28" s="1"/>
  <c r="R83" i="28"/>
  <c r="T83" i="28" s="1"/>
  <c r="BC23" i="2"/>
  <c r="R18" i="27"/>
  <c r="T18" i="27" s="1"/>
  <c r="R83" i="27"/>
  <c r="T83" i="27" s="1"/>
  <c r="G125" i="27"/>
  <c r="H124" i="27"/>
  <c r="R82" i="28"/>
  <c r="T82" i="28" s="1"/>
  <c r="R17" i="28"/>
  <c r="T17" i="28" s="1"/>
  <c r="R82" i="27"/>
  <c r="T82" i="27" s="1"/>
  <c r="BC22" i="2"/>
  <c r="R17" i="27"/>
  <c r="T17" i="27" s="1"/>
  <c r="AB79" i="28"/>
  <c r="BE29" i="2"/>
  <c r="AB79" i="27"/>
  <c r="AB14" i="28"/>
  <c r="AB14" i="27"/>
  <c r="L20" i="4" l="1"/>
  <c r="L123" i="28"/>
  <c r="L58" i="27"/>
  <c r="O58" i="27"/>
  <c r="K124" i="27"/>
  <c r="L124" i="27" s="1"/>
  <c r="X19" i="4"/>
  <c r="Z20" i="4"/>
  <c r="I17" i="23"/>
  <c r="AM16" i="23"/>
  <c r="Q19" i="4"/>
  <c r="AR64" i="18"/>
  <c r="AR66" i="18" s="1"/>
  <c r="Q21" i="4" s="1"/>
  <c r="J17" i="23"/>
  <c r="O58" i="28"/>
  <c r="O59" i="28" s="1"/>
  <c r="S16" i="23"/>
  <c r="O123" i="28"/>
  <c r="O124" i="28" s="1"/>
  <c r="Y20" i="4"/>
  <c r="AR64" i="29"/>
  <c r="AR66" i="29" s="1"/>
  <c r="S21" i="4" s="1"/>
  <c r="AN64" i="18"/>
  <c r="AN66" i="18" s="1"/>
  <c r="AB17" i="23" s="1"/>
  <c r="AR129" i="29"/>
  <c r="AR131" i="29" s="1"/>
  <c r="AN18" i="23" s="1"/>
  <c r="AN129" i="15"/>
  <c r="AN131" i="15" s="1"/>
  <c r="J20" i="4" s="1"/>
  <c r="AN64" i="29"/>
  <c r="AN66" i="29" s="1"/>
  <c r="S20" i="4" s="1"/>
  <c r="AR129" i="15"/>
  <c r="AR131" i="15" s="1"/>
  <c r="R18" i="23" s="1"/>
  <c r="AN129" i="18"/>
  <c r="AN131" i="18" s="1"/>
  <c r="X20" i="4" s="1"/>
  <c r="AR64" i="15"/>
  <c r="AR66" i="15" s="1"/>
  <c r="C21" i="4" s="1"/>
  <c r="T22" i="27"/>
  <c r="S58" i="27" s="1"/>
  <c r="AV61" i="15"/>
  <c r="AU62" i="15"/>
  <c r="AV61" i="29"/>
  <c r="AU62" i="29"/>
  <c r="AQ128" i="16"/>
  <c r="AR128" i="16" s="1"/>
  <c r="AR127" i="16"/>
  <c r="AR129" i="26"/>
  <c r="AR131" i="26" s="1"/>
  <c r="T18" i="23" s="1"/>
  <c r="T87" i="28"/>
  <c r="AJ12" i="23" s="1"/>
  <c r="AV127" i="26"/>
  <c r="AU128" i="26"/>
  <c r="AV128" i="26" s="1"/>
  <c r="AU63" i="16"/>
  <c r="AV63" i="16" s="1"/>
  <c r="AV62" i="16"/>
  <c r="D125" i="27"/>
  <c r="C126" i="27"/>
  <c r="AQ128" i="18"/>
  <c r="AR128" i="18" s="1"/>
  <c r="AR127" i="18"/>
  <c r="AU127" i="15"/>
  <c r="AV126" i="15"/>
  <c r="AU63" i="19"/>
  <c r="AV63" i="19" s="1"/>
  <c r="AV62" i="19"/>
  <c r="AQ63" i="16"/>
  <c r="AR63" i="16" s="1"/>
  <c r="AR62" i="16"/>
  <c r="AN129" i="16"/>
  <c r="AN131" i="16" s="1"/>
  <c r="R20" i="4"/>
  <c r="AC17" i="23"/>
  <c r="AU128" i="19"/>
  <c r="AV128" i="19" s="1"/>
  <c r="AV127" i="19"/>
  <c r="Z21" i="4"/>
  <c r="P11" i="23"/>
  <c r="O123" i="27"/>
  <c r="AN64" i="15"/>
  <c r="AN66" i="15" s="1"/>
  <c r="AQ128" i="19"/>
  <c r="AR128" i="19" s="1"/>
  <c r="AR127" i="19"/>
  <c r="T22" i="28"/>
  <c r="Z12" i="23" s="1"/>
  <c r="AR64" i="26"/>
  <c r="AR66" i="26" s="1"/>
  <c r="J18" i="23" s="1"/>
  <c r="AQ63" i="19"/>
  <c r="AR63" i="19" s="1"/>
  <c r="AR62" i="19"/>
  <c r="AU128" i="16"/>
  <c r="AV128" i="16" s="1"/>
  <c r="AV127" i="16"/>
  <c r="AV61" i="18"/>
  <c r="AU62" i="18"/>
  <c r="T87" i="27"/>
  <c r="S123" i="27" s="1"/>
  <c r="AV126" i="18"/>
  <c r="AU127" i="18"/>
  <c r="AF79" i="28"/>
  <c r="BF29" i="2"/>
  <c r="AF14" i="28"/>
  <c r="AF79" i="27"/>
  <c r="AF14" i="27"/>
  <c r="V82" i="27"/>
  <c r="X82" i="27" s="1"/>
  <c r="V17" i="27"/>
  <c r="X17" i="27" s="1"/>
  <c r="BD22" i="2"/>
  <c r="V82" i="28"/>
  <c r="X82" i="28" s="1"/>
  <c r="V17" i="28"/>
  <c r="X17" i="28" s="1"/>
  <c r="G126" i="27"/>
  <c r="H125" i="27"/>
  <c r="V18" i="27"/>
  <c r="X18" i="27" s="1"/>
  <c r="V83" i="27"/>
  <c r="X83" i="27" s="1"/>
  <c r="V83" i="28"/>
  <c r="X83" i="28" s="1"/>
  <c r="BD23" i="2"/>
  <c r="V18" i="28"/>
  <c r="X18" i="28" s="1"/>
  <c r="AU63" i="26"/>
  <c r="AV63" i="26" s="1"/>
  <c r="AV62" i="26"/>
  <c r="D126" i="28"/>
  <c r="C127" i="28"/>
  <c r="C62" i="28"/>
  <c r="D61" i="28"/>
  <c r="D61" i="27"/>
  <c r="C62" i="27"/>
  <c r="H60" i="28"/>
  <c r="G61" i="28"/>
  <c r="H60" i="27"/>
  <c r="G61" i="27"/>
  <c r="L59" i="27"/>
  <c r="K60" i="27"/>
  <c r="K60" i="28"/>
  <c r="L59" i="28"/>
  <c r="O59" i="27"/>
  <c r="P58" i="27"/>
  <c r="V19" i="27"/>
  <c r="X19" i="27" s="1"/>
  <c r="BD24" i="2"/>
  <c r="V84" i="28"/>
  <c r="X84" i="28" s="1"/>
  <c r="V19" i="28"/>
  <c r="X19" i="28" s="1"/>
  <c r="V84" i="27"/>
  <c r="X84" i="27" s="1"/>
  <c r="K125" i="28"/>
  <c r="L124" i="28"/>
  <c r="H125" i="28"/>
  <c r="G126" i="28"/>
  <c r="AU128" i="29"/>
  <c r="AV128" i="29" s="1"/>
  <c r="AV127" i="29"/>
  <c r="X22" i="28" l="1"/>
  <c r="Z13" i="23" s="1"/>
  <c r="F12" i="23"/>
  <c r="K125" i="27"/>
  <c r="P58" i="28"/>
  <c r="S58" i="28"/>
  <c r="T58" i="28" s="1"/>
  <c r="P123" i="28"/>
  <c r="AB18" i="23"/>
  <c r="L21" i="4"/>
  <c r="AV129" i="19"/>
  <c r="AV131" i="19" s="1"/>
  <c r="Y22" i="4" s="1"/>
  <c r="H18" i="23"/>
  <c r="E21" i="4"/>
  <c r="AL17" i="23"/>
  <c r="AD18" i="23"/>
  <c r="Q20" i="4"/>
  <c r="P12" i="23"/>
  <c r="AR129" i="16"/>
  <c r="AR131" i="16" s="1"/>
  <c r="K21" i="4" s="1"/>
  <c r="X87" i="27"/>
  <c r="P13" i="23" s="1"/>
  <c r="S123" i="28"/>
  <c r="S124" i="28" s="1"/>
  <c r="R17" i="23"/>
  <c r="J21" i="4"/>
  <c r="AV129" i="26"/>
  <c r="AV131" i="26" s="1"/>
  <c r="T19" i="23" s="1"/>
  <c r="X22" i="27"/>
  <c r="W58" i="27" s="1"/>
  <c r="AV129" i="16"/>
  <c r="AV131" i="16" s="1"/>
  <c r="S19" i="23" s="1"/>
  <c r="AR129" i="19"/>
  <c r="AR131" i="19" s="1"/>
  <c r="Y21" i="4" s="1"/>
  <c r="AV64" i="16"/>
  <c r="AV66" i="16" s="1"/>
  <c r="D22" i="4" s="1"/>
  <c r="AD17" i="23"/>
  <c r="X87" i="28"/>
  <c r="AJ13" i="23" s="1"/>
  <c r="AR64" i="16"/>
  <c r="AR66" i="16" s="1"/>
  <c r="D21" i="4" s="1"/>
  <c r="AV129" i="29"/>
  <c r="AV131" i="29" s="1"/>
  <c r="AN19" i="23" s="1"/>
  <c r="AV62" i="18"/>
  <c r="AU63" i="18"/>
  <c r="AV63" i="18" s="1"/>
  <c r="S17" i="23"/>
  <c r="K20" i="4"/>
  <c r="AU63" i="29"/>
  <c r="AV63" i="29" s="1"/>
  <c r="AV62" i="29"/>
  <c r="AU128" i="18"/>
  <c r="AV128" i="18" s="1"/>
  <c r="AV127" i="18"/>
  <c r="AV64" i="19"/>
  <c r="AV66" i="19" s="1"/>
  <c r="AV62" i="15"/>
  <c r="AU63" i="15"/>
  <c r="AV63" i="15" s="1"/>
  <c r="AR64" i="19"/>
  <c r="AR66" i="19" s="1"/>
  <c r="C20" i="4"/>
  <c r="H17" i="23"/>
  <c r="AR129" i="18"/>
  <c r="AR131" i="18" s="1"/>
  <c r="AV64" i="26"/>
  <c r="AV66" i="26" s="1"/>
  <c r="D126" i="27"/>
  <c r="C127" i="27"/>
  <c r="O124" i="27"/>
  <c r="P123" i="27"/>
  <c r="AU128" i="15"/>
  <c r="AV128" i="15" s="1"/>
  <c r="AV127" i="15"/>
  <c r="G127" i="28"/>
  <c r="H126" i="28"/>
  <c r="K126" i="28"/>
  <c r="L125" i="28"/>
  <c r="O125" i="28"/>
  <c r="P124" i="28"/>
  <c r="Z19" i="27"/>
  <c r="AB19" i="27" s="1"/>
  <c r="Z19" i="28"/>
  <c r="AB19" i="28" s="1"/>
  <c r="Z84" i="27"/>
  <c r="AB84" i="27" s="1"/>
  <c r="BE24" i="2"/>
  <c r="Z84" i="28"/>
  <c r="AB84" i="28" s="1"/>
  <c r="T123" i="28"/>
  <c r="S59" i="27"/>
  <c r="T58" i="27"/>
  <c r="S124" i="27"/>
  <c r="T123" i="27"/>
  <c r="O60" i="27"/>
  <c r="P59" i="27"/>
  <c r="P59" i="28"/>
  <c r="O60" i="28"/>
  <c r="K61" i="28"/>
  <c r="L60" i="28"/>
  <c r="L60" i="27"/>
  <c r="K61" i="27"/>
  <c r="G62" i="27"/>
  <c r="H61" i="27"/>
  <c r="H61" i="28"/>
  <c r="G62" i="28"/>
  <c r="D62" i="27"/>
  <c r="C63" i="27"/>
  <c r="D63" i="27" s="1"/>
  <c r="D62" i="28"/>
  <c r="C63" i="28"/>
  <c r="D63" i="28" s="1"/>
  <c r="C128" i="28"/>
  <c r="D128" i="28" s="1"/>
  <c r="D127" i="28"/>
  <c r="BE23" i="2"/>
  <c r="Z18" i="27"/>
  <c r="AB18" i="27" s="1"/>
  <c r="Z83" i="28"/>
  <c r="AB83" i="28" s="1"/>
  <c r="Z83" i="27"/>
  <c r="AB83" i="27" s="1"/>
  <c r="Z18" i="28"/>
  <c r="AB18" i="28" s="1"/>
  <c r="L125" i="27"/>
  <c r="K126" i="27"/>
  <c r="G127" i="27"/>
  <c r="H126" i="27"/>
  <c r="BE22" i="2"/>
  <c r="Z82" i="28"/>
  <c r="AB82" i="28" s="1"/>
  <c r="Z17" i="28"/>
  <c r="AB17" i="28" s="1"/>
  <c r="Z17" i="27"/>
  <c r="AB17" i="27" s="1"/>
  <c r="Z82" i="27"/>
  <c r="AB82" i="27" s="1"/>
  <c r="AJ14" i="28"/>
  <c r="BG29" i="2"/>
  <c r="AJ14" i="27"/>
  <c r="AJ79" i="28"/>
  <c r="AJ79" i="27"/>
  <c r="F13" i="23" l="1"/>
  <c r="W58" i="28"/>
  <c r="AB22" i="28"/>
  <c r="S59" i="28"/>
  <c r="S60" i="28" s="1"/>
  <c r="AM19" i="23"/>
  <c r="W123" i="27"/>
  <c r="W124" i="27" s="1"/>
  <c r="S18" i="23"/>
  <c r="K22" i="4"/>
  <c r="K23" i="4" s="1"/>
  <c r="L22" i="4"/>
  <c r="L23" i="4" s="1"/>
  <c r="L24" i="4" s="1"/>
  <c r="L26" i="4" s="1"/>
  <c r="AV64" i="15"/>
  <c r="AV66" i="15" s="1"/>
  <c r="H19" i="23" s="1"/>
  <c r="D64" i="28"/>
  <c r="D66" i="28" s="1"/>
  <c r="AE8" i="23" s="1"/>
  <c r="W123" i="28"/>
  <c r="W124" i="28" s="1"/>
  <c r="AV64" i="29"/>
  <c r="AV66" i="29" s="1"/>
  <c r="S22" i="4" s="1"/>
  <c r="S23" i="4" s="1"/>
  <c r="AB87" i="27"/>
  <c r="P14" i="23" s="1"/>
  <c r="AM18" i="23"/>
  <c r="I19" i="23"/>
  <c r="D64" i="27"/>
  <c r="D66" i="27" s="1"/>
  <c r="K8" i="23" s="1"/>
  <c r="AV129" i="15"/>
  <c r="AV131" i="15" s="1"/>
  <c r="J22" i="4" s="1"/>
  <c r="J23" i="4" s="1"/>
  <c r="AV64" i="18"/>
  <c r="AV66" i="18" s="1"/>
  <c r="Q22" i="4" s="1"/>
  <c r="Q23" i="4" s="1"/>
  <c r="I18" i="23"/>
  <c r="Z22" i="4"/>
  <c r="Z23" i="4" s="1"/>
  <c r="Z24" i="4" s="1"/>
  <c r="Z26" i="4" s="1"/>
  <c r="R22" i="4"/>
  <c r="AC19" i="23"/>
  <c r="O125" i="27"/>
  <c r="P124" i="27"/>
  <c r="R21" i="4"/>
  <c r="AC18" i="23"/>
  <c r="Y23" i="4"/>
  <c r="AB87" i="28"/>
  <c r="AA123" i="28" s="1"/>
  <c r="C128" i="27"/>
  <c r="D128" i="27" s="1"/>
  <c r="D127" i="27"/>
  <c r="D23" i="4"/>
  <c r="D129" i="28"/>
  <c r="D131" i="28" s="1"/>
  <c r="J19" i="23"/>
  <c r="E22" i="4"/>
  <c r="E23" i="4" s="1"/>
  <c r="AV129" i="18"/>
  <c r="AV131" i="18" s="1"/>
  <c r="AA58" i="28"/>
  <c r="Z14" i="23"/>
  <c r="AB22" i="27"/>
  <c r="F14" i="23" s="1"/>
  <c r="AL18" i="23"/>
  <c r="X21" i="4"/>
  <c r="AN79" i="28"/>
  <c r="AN14" i="27"/>
  <c r="BH29" i="2"/>
  <c r="AN79" i="27"/>
  <c r="AN14" i="28"/>
  <c r="AD82" i="27"/>
  <c r="AF82" i="27" s="1"/>
  <c r="AD17" i="27"/>
  <c r="AF17" i="27" s="1"/>
  <c r="AD17" i="28"/>
  <c r="AF17" i="28" s="1"/>
  <c r="BF22" i="2"/>
  <c r="AD82" i="28"/>
  <c r="AF82" i="28" s="1"/>
  <c r="G128" i="27"/>
  <c r="H128" i="27" s="1"/>
  <c r="H127" i="27"/>
  <c r="L126" i="27"/>
  <c r="K127" i="27"/>
  <c r="AD18" i="27"/>
  <c r="AF18" i="27" s="1"/>
  <c r="BF23" i="2"/>
  <c r="AD83" i="28"/>
  <c r="AF83" i="28" s="1"/>
  <c r="AD18" i="28"/>
  <c r="AF18" i="28" s="1"/>
  <c r="AD83" i="27"/>
  <c r="AF83" i="27" s="1"/>
  <c r="G63" i="28"/>
  <c r="H63" i="28" s="1"/>
  <c r="H62" i="28"/>
  <c r="H62" i="27"/>
  <c r="G63" i="27"/>
  <c r="H63" i="27" s="1"/>
  <c r="K62" i="27"/>
  <c r="L61" i="27"/>
  <c r="K62" i="28"/>
  <c r="L61" i="28"/>
  <c r="O61" i="28"/>
  <c r="P60" i="28"/>
  <c r="P60" i="27"/>
  <c r="O61" i="27"/>
  <c r="S125" i="27"/>
  <c r="T124" i="27"/>
  <c r="T59" i="27"/>
  <c r="S60" i="27"/>
  <c r="S125" i="28"/>
  <c r="T124" i="28"/>
  <c r="W59" i="27"/>
  <c r="X58" i="27"/>
  <c r="AD84" i="28"/>
  <c r="AF84" i="28" s="1"/>
  <c r="AD84" i="27"/>
  <c r="AF84" i="27" s="1"/>
  <c r="AD19" i="27"/>
  <c r="AF19" i="27" s="1"/>
  <c r="BF24" i="2"/>
  <c r="AD19" i="28"/>
  <c r="AF19" i="28" s="1"/>
  <c r="X58" i="28"/>
  <c r="W59" i="28"/>
  <c r="O126" i="28"/>
  <c r="P125" i="28"/>
  <c r="K127" i="28"/>
  <c r="L126" i="28"/>
  <c r="G128" i="28"/>
  <c r="H128" i="28" s="1"/>
  <c r="H127" i="28"/>
  <c r="AA123" i="27" l="1"/>
  <c r="AA124" i="27" s="1"/>
  <c r="T59" i="28"/>
  <c r="X123" i="27"/>
  <c r="AF22" i="27"/>
  <c r="X123" i="28"/>
  <c r="C22" i="4"/>
  <c r="C23" i="4" s="1"/>
  <c r="D25" i="4" s="1"/>
  <c r="AB19" i="23"/>
  <c r="T11" i="4"/>
  <c r="AD19" i="23"/>
  <c r="Z25" i="4"/>
  <c r="R23" i="4"/>
  <c r="R25" i="4" s="1"/>
  <c r="K25" i="4"/>
  <c r="K24" i="4"/>
  <c r="K26" i="4" s="1"/>
  <c r="L25" i="4"/>
  <c r="F11" i="4"/>
  <c r="AF22" i="28"/>
  <c r="AE58" i="28" s="1"/>
  <c r="D129" i="27"/>
  <c r="D131" i="27" s="1"/>
  <c r="U8" i="23" s="1"/>
  <c r="R19" i="23"/>
  <c r="H129" i="27"/>
  <c r="H131" i="27" s="1"/>
  <c r="M12" i="4" s="1"/>
  <c r="D24" i="4"/>
  <c r="D26" i="4" s="1"/>
  <c r="AF87" i="28"/>
  <c r="AE123" i="28" s="1"/>
  <c r="AB123" i="27"/>
  <c r="AJ14" i="23"/>
  <c r="AF87" i="27"/>
  <c r="P15" i="23" s="1"/>
  <c r="E25" i="4"/>
  <c r="E24" i="4"/>
  <c r="E26" i="4" s="1"/>
  <c r="O126" i="27"/>
  <c r="P125" i="27"/>
  <c r="AA58" i="27"/>
  <c r="AB58" i="27" s="1"/>
  <c r="H64" i="28"/>
  <c r="H66" i="28" s="1"/>
  <c r="T12" i="4" s="1"/>
  <c r="Q24" i="4"/>
  <c r="Q26" i="4" s="1"/>
  <c r="Q25" i="4"/>
  <c r="AO8" i="23"/>
  <c r="AA11" i="4"/>
  <c r="AA59" i="28"/>
  <c r="AB58" i="28"/>
  <c r="Y24" i="4"/>
  <c r="Y26" i="4" s="1"/>
  <c r="S24" i="4"/>
  <c r="S26" i="4" s="1"/>
  <c r="J24" i="4"/>
  <c r="J26" i="4" s="1"/>
  <c r="J25" i="4"/>
  <c r="H129" i="28"/>
  <c r="H131" i="28" s="1"/>
  <c r="H64" i="27"/>
  <c r="H66" i="27" s="1"/>
  <c r="K9" i="23" s="1"/>
  <c r="X22" i="4"/>
  <c r="X23" i="4" s="1"/>
  <c r="AL19" i="23"/>
  <c r="K128" i="28"/>
  <c r="L128" i="28" s="1"/>
  <c r="L127" i="28"/>
  <c r="P126" i="28"/>
  <c r="O127" i="28"/>
  <c r="W125" i="27"/>
  <c r="X124" i="27"/>
  <c r="W60" i="28"/>
  <c r="X59" i="28"/>
  <c r="X124" i="28"/>
  <c r="W125" i="28"/>
  <c r="BG24" i="2"/>
  <c r="AH19" i="28"/>
  <c r="AJ19" i="28" s="1"/>
  <c r="AH84" i="28"/>
  <c r="AJ84" i="28" s="1"/>
  <c r="AH84" i="27"/>
  <c r="AJ84" i="27" s="1"/>
  <c r="AH19" i="27"/>
  <c r="AJ19" i="27" s="1"/>
  <c r="F15" i="23"/>
  <c r="AE58" i="27"/>
  <c r="AB123" i="28"/>
  <c r="AA124" i="28"/>
  <c r="W60" i="27"/>
  <c r="X59" i="27"/>
  <c r="S126" i="28"/>
  <c r="T125" i="28"/>
  <c r="S61" i="27"/>
  <c r="T60" i="27"/>
  <c r="S126" i="27"/>
  <c r="T125" i="27"/>
  <c r="P61" i="27"/>
  <c r="O62" i="27"/>
  <c r="P61" i="28"/>
  <c r="O62" i="28"/>
  <c r="L62" i="28"/>
  <c r="K63" i="28"/>
  <c r="L63" i="28" s="1"/>
  <c r="L62" i="27"/>
  <c r="K63" i="27"/>
  <c r="L63" i="27" s="1"/>
  <c r="S61" i="28"/>
  <c r="T60" i="28"/>
  <c r="BG23" i="2"/>
  <c r="AH18" i="28"/>
  <c r="AJ18" i="28" s="1"/>
  <c r="AH18" i="27"/>
  <c r="AJ18" i="27" s="1"/>
  <c r="AH83" i="28"/>
  <c r="AJ83" i="28" s="1"/>
  <c r="AH83" i="27"/>
  <c r="AJ83" i="27" s="1"/>
  <c r="K128" i="27"/>
  <c r="L128" i="27" s="1"/>
  <c r="L127" i="27"/>
  <c r="BG22" i="2"/>
  <c r="AH17" i="28"/>
  <c r="AJ17" i="28" s="1"/>
  <c r="AH82" i="28"/>
  <c r="AJ82" i="28" s="1"/>
  <c r="AH82" i="27"/>
  <c r="AJ82" i="27" s="1"/>
  <c r="AH17" i="27"/>
  <c r="AJ17" i="27" s="1"/>
  <c r="AR79" i="28"/>
  <c r="BI29" i="2"/>
  <c r="AR79" i="27"/>
  <c r="AR14" i="28"/>
  <c r="AR14" i="27"/>
  <c r="C25" i="4" l="1"/>
  <c r="C24" i="4"/>
  <c r="C26" i="4" s="1"/>
  <c r="AE123" i="27"/>
  <c r="AE124" i="27" s="1"/>
  <c r="S25" i="4"/>
  <c r="R24" i="4"/>
  <c r="R26" i="4" s="1"/>
  <c r="Z15" i="23"/>
  <c r="AJ87" i="27"/>
  <c r="P16" i="23" s="1"/>
  <c r="AJ15" i="23"/>
  <c r="AA59" i="27"/>
  <c r="AA60" i="27" s="1"/>
  <c r="F12" i="4"/>
  <c r="L64" i="28"/>
  <c r="L66" i="28" s="1"/>
  <c r="T13" i="4" s="1"/>
  <c r="U9" i="23"/>
  <c r="M11" i="4"/>
  <c r="AJ22" i="28"/>
  <c r="Z16" i="23" s="1"/>
  <c r="AJ22" i="27"/>
  <c r="AI58" i="27" s="1"/>
  <c r="L129" i="28"/>
  <c r="L131" i="28" s="1"/>
  <c r="AO10" i="23" s="1"/>
  <c r="AJ87" i="28"/>
  <c r="AJ16" i="23" s="1"/>
  <c r="AE9" i="23"/>
  <c r="AA125" i="27"/>
  <c r="AB124" i="27"/>
  <c r="AB59" i="28"/>
  <c r="AA60" i="28"/>
  <c r="L64" i="27"/>
  <c r="L66" i="27" s="1"/>
  <c r="X24" i="4"/>
  <c r="X26" i="4" s="1"/>
  <c r="X25" i="4"/>
  <c r="L129" i="27"/>
  <c r="L131" i="27" s="1"/>
  <c r="P126" i="27"/>
  <c r="O127" i="27"/>
  <c r="AO9" i="23"/>
  <c r="AA12" i="4"/>
  <c r="Y25" i="4"/>
  <c r="AV79" i="28"/>
  <c r="AV14" i="27"/>
  <c r="AV79" i="27"/>
  <c r="AV14" i="28"/>
  <c r="AL82" i="27"/>
  <c r="AN82" i="27" s="1"/>
  <c r="AL82" i="28"/>
  <c r="AN82" i="28" s="1"/>
  <c r="BH22" i="2"/>
  <c r="AL17" i="28"/>
  <c r="AN17" i="28" s="1"/>
  <c r="AL17" i="27"/>
  <c r="AN17" i="27" s="1"/>
  <c r="AL18" i="28"/>
  <c r="AN18" i="28" s="1"/>
  <c r="BH23" i="2"/>
  <c r="AL83" i="27"/>
  <c r="AN83" i="27" s="1"/>
  <c r="AL83" i="28"/>
  <c r="AN83" i="28" s="1"/>
  <c r="AL18" i="27"/>
  <c r="AN18" i="27" s="1"/>
  <c r="AF123" i="27"/>
  <c r="S62" i="28"/>
  <c r="T61" i="28"/>
  <c r="O63" i="28"/>
  <c r="P63" i="28" s="1"/>
  <c r="P62" i="28"/>
  <c r="P62" i="27"/>
  <c r="O63" i="27"/>
  <c r="P63" i="27" s="1"/>
  <c r="S127" i="27"/>
  <c r="T126" i="27"/>
  <c r="S62" i="27"/>
  <c r="T61" i="27"/>
  <c r="T126" i="28"/>
  <c r="S127" i="28"/>
  <c r="X60" i="27"/>
  <c r="W61" i="27"/>
  <c r="AB124" i="28"/>
  <c r="AA125" i="28"/>
  <c r="AE124" i="28"/>
  <c r="AF123" i="28"/>
  <c r="AE59" i="27"/>
  <c r="AF58" i="27"/>
  <c r="BH24" i="2"/>
  <c r="AL19" i="28"/>
  <c r="AN19" i="28" s="1"/>
  <c r="AL19" i="27"/>
  <c r="AN19" i="27" s="1"/>
  <c r="AL84" i="27"/>
  <c r="AN84" i="27" s="1"/>
  <c r="AL84" i="28"/>
  <c r="AN84" i="28" s="1"/>
  <c r="AE59" i="28"/>
  <c r="AF58" i="28"/>
  <c r="W126" i="28"/>
  <c r="X125" i="28"/>
  <c r="W61" i="28"/>
  <c r="X60" i="28"/>
  <c r="X125" i="27"/>
  <c r="W126" i="27"/>
  <c r="O128" i="28"/>
  <c r="P128" i="28" s="1"/>
  <c r="P127" i="28"/>
  <c r="F16" i="23" l="1"/>
  <c r="AB59" i="27"/>
  <c r="AE10" i="23"/>
  <c r="AN87" i="27"/>
  <c r="P17" i="23" s="1"/>
  <c r="P64" i="27"/>
  <c r="P66" i="27" s="1"/>
  <c r="K11" i="23" s="1"/>
  <c r="AI123" i="27"/>
  <c r="AJ123" i="27" s="1"/>
  <c r="AI58" i="28"/>
  <c r="AJ58" i="28" s="1"/>
  <c r="AA13" i="4"/>
  <c r="P129" i="28"/>
  <c r="P131" i="28" s="1"/>
  <c r="AO11" i="23" s="1"/>
  <c r="AI123" i="28"/>
  <c r="AI124" i="28" s="1"/>
  <c r="P64" i="28"/>
  <c r="P66" i="28" s="1"/>
  <c r="AA61" i="28"/>
  <c r="AB60" i="28"/>
  <c r="AN87" i="28"/>
  <c r="AN22" i="27"/>
  <c r="AM58" i="27" s="1"/>
  <c r="O128" i="27"/>
  <c r="P128" i="27" s="1"/>
  <c r="P127" i="27"/>
  <c r="AN22" i="28"/>
  <c r="Z17" i="23" s="1"/>
  <c r="K10" i="23"/>
  <c r="F13" i="4"/>
  <c r="M13" i="4"/>
  <c r="U10" i="23"/>
  <c r="AA126" i="27"/>
  <c r="AB125" i="27"/>
  <c r="X126" i="27"/>
  <c r="W127" i="27"/>
  <c r="W62" i="28"/>
  <c r="X61" i="28"/>
  <c r="W127" i="28"/>
  <c r="X126" i="28"/>
  <c r="AA61" i="27"/>
  <c r="AB60" i="27"/>
  <c r="AF59" i="28"/>
  <c r="AE60" i="28"/>
  <c r="AP84" i="27"/>
  <c r="AR84" i="27" s="1"/>
  <c r="AP19" i="28"/>
  <c r="AR19" i="28" s="1"/>
  <c r="AP84" i="28"/>
  <c r="AR84" i="28" s="1"/>
  <c r="BI24" i="2"/>
  <c r="AP19" i="27"/>
  <c r="AR19" i="27" s="1"/>
  <c r="AJ58" i="27"/>
  <c r="AI59" i="27"/>
  <c r="AF59" i="27"/>
  <c r="AE60" i="27"/>
  <c r="AE125" i="28"/>
  <c r="AF124" i="28"/>
  <c r="AA126" i="28"/>
  <c r="AB125" i="28"/>
  <c r="W62" i="27"/>
  <c r="X61" i="27"/>
  <c r="S128" i="28"/>
  <c r="T128" i="28" s="1"/>
  <c r="T127" i="28"/>
  <c r="S63" i="27"/>
  <c r="T63" i="27" s="1"/>
  <c r="T62" i="27"/>
  <c r="S128" i="27"/>
  <c r="T128" i="27" s="1"/>
  <c r="T127" i="27"/>
  <c r="S63" i="28"/>
  <c r="T63" i="28" s="1"/>
  <c r="T62" i="28"/>
  <c r="AE125" i="27"/>
  <c r="AF124" i="27"/>
  <c r="BI23" i="2"/>
  <c r="AP18" i="28"/>
  <c r="AR18" i="28" s="1"/>
  <c r="AP83" i="28"/>
  <c r="AR83" i="28" s="1"/>
  <c r="AP18" i="27"/>
  <c r="AR18" i="27" s="1"/>
  <c r="AP83" i="27"/>
  <c r="AR83" i="27" s="1"/>
  <c r="BI22" i="2"/>
  <c r="AP82" i="28"/>
  <c r="AR82" i="28" s="1"/>
  <c r="AP17" i="27"/>
  <c r="AR17" i="27" s="1"/>
  <c r="AP17" i="28"/>
  <c r="AR17" i="28" s="1"/>
  <c r="AP82" i="27"/>
  <c r="AR82" i="27" s="1"/>
  <c r="AI124" i="27" l="1"/>
  <c r="AJ124" i="27" s="1"/>
  <c r="AA14" i="4"/>
  <c r="AI59" i="28"/>
  <c r="AJ123" i="28"/>
  <c r="F17" i="23"/>
  <c r="AM123" i="27"/>
  <c r="AM124" i="27" s="1"/>
  <c r="F14" i="4"/>
  <c r="P129" i="27"/>
  <c r="P131" i="27" s="1"/>
  <c r="U11" i="23" s="1"/>
  <c r="T129" i="28"/>
  <c r="T131" i="28" s="1"/>
  <c r="AO12" i="23" s="1"/>
  <c r="T64" i="27"/>
  <c r="T66" i="27" s="1"/>
  <c r="F15" i="4" s="1"/>
  <c r="AR22" i="27"/>
  <c r="AQ58" i="27" s="1"/>
  <c r="AJ124" i="28"/>
  <c r="AI125" i="28"/>
  <c r="AM123" i="28"/>
  <c r="AJ17" i="23"/>
  <c r="AR87" i="28"/>
  <c r="AJ18" i="23" s="1"/>
  <c r="AR22" i="28"/>
  <c r="AQ58" i="28" s="1"/>
  <c r="AB126" i="27"/>
  <c r="AA127" i="27"/>
  <c r="AA62" i="28"/>
  <c r="AB61" i="28"/>
  <c r="AR87" i="27"/>
  <c r="P18" i="23" s="1"/>
  <c r="T64" i="28"/>
  <c r="T66" i="28" s="1"/>
  <c r="AM58" i="28"/>
  <c r="AN58" i="28" s="1"/>
  <c r="T14" i="4"/>
  <c r="AE11" i="23"/>
  <c r="T129" i="27"/>
  <c r="T131" i="27" s="1"/>
  <c r="AT82" i="27"/>
  <c r="AV82" i="27" s="1"/>
  <c r="AT82" i="28"/>
  <c r="AV82" i="28" s="1"/>
  <c r="AT17" i="27"/>
  <c r="AV17" i="27" s="1"/>
  <c r="AT17" i="28"/>
  <c r="AV17" i="28" s="1"/>
  <c r="AI60" i="28"/>
  <c r="AJ59" i="28"/>
  <c r="AT83" i="28"/>
  <c r="AV83" i="28" s="1"/>
  <c r="AT18" i="28"/>
  <c r="AV18" i="28" s="1"/>
  <c r="AT18" i="27"/>
  <c r="AV18" i="27" s="1"/>
  <c r="AT83" i="27"/>
  <c r="AV83" i="27" s="1"/>
  <c r="AF125" i="27"/>
  <c r="AE126" i="27"/>
  <c r="W63" i="27"/>
  <c r="X63" i="27" s="1"/>
  <c r="X62" i="27"/>
  <c r="AB126" i="28"/>
  <c r="AA127" i="28"/>
  <c r="AE126" i="28"/>
  <c r="AF125" i="28"/>
  <c r="AE61" i="27"/>
  <c r="AF60" i="27"/>
  <c r="AJ59" i="27"/>
  <c r="AI60" i="27"/>
  <c r="AT19" i="28"/>
  <c r="AV19" i="28" s="1"/>
  <c r="AT84" i="28"/>
  <c r="AV84" i="28" s="1"/>
  <c r="AT19" i="27"/>
  <c r="AV19" i="27" s="1"/>
  <c r="AT84" i="27"/>
  <c r="AV84" i="27" s="1"/>
  <c r="Z18" i="23"/>
  <c r="AM59" i="27"/>
  <c r="AN58" i="27"/>
  <c r="AE61" i="28"/>
  <c r="AF60" i="28"/>
  <c r="AA62" i="27"/>
  <c r="AB61" i="27"/>
  <c r="W128" i="28"/>
  <c r="X128" i="28" s="1"/>
  <c r="X127" i="28"/>
  <c r="X62" i="28"/>
  <c r="W63" i="28"/>
  <c r="X63" i="28" s="1"/>
  <c r="X127" i="27"/>
  <c r="W128" i="27"/>
  <c r="X128" i="27" s="1"/>
  <c r="AI125" i="27" l="1"/>
  <c r="AI126" i="27" s="1"/>
  <c r="AN123" i="27"/>
  <c r="AQ123" i="27"/>
  <c r="AQ124" i="27" s="1"/>
  <c r="M14" i="4"/>
  <c r="X129" i="27"/>
  <c r="X131" i="27" s="1"/>
  <c r="U13" i="23" s="1"/>
  <c r="AM59" i="28"/>
  <c r="AN59" i="28" s="1"/>
  <c r="AA15" i="4"/>
  <c r="K12" i="23"/>
  <c r="AV22" i="27"/>
  <c r="F19" i="23" s="1"/>
  <c r="X64" i="28"/>
  <c r="X66" i="28" s="1"/>
  <c r="AE13" i="23" s="1"/>
  <c r="X129" i="28"/>
  <c r="X131" i="28" s="1"/>
  <c r="AA16" i="4" s="1"/>
  <c r="AV22" i="28"/>
  <c r="AU58" i="28" s="1"/>
  <c r="X64" i="27"/>
  <c r="X66" i="27" s="1"/>
  <c r="K13" i="23" s="1"/>
  <c r="AJ125" i="27"/>
  <c r="F18" i="23"/>
  <c r="U12" i="23"/>
  <c r="M15" i="4"/>
  <c r="T15" i="4"/>
  <c r="AE12" i="23"/>
  <c r="AQ123" i="28"/>
  <c r="AQ124" i="28" s="1"/>
  <c r="AV87" i="28"/>
  <c r="AA63" i="28"/>
  <c r="AB63" i="28" s="1"/>
  <c r="AB62" i="28"/>
  <c r="AM124" i="28"/>
  <c r="AN123" i="28"/>
  <c r="AV87" i="27"/>
  <c r="P19" i="23" s="1"/>
  <c r="AA128" i="27"/>
  <c r="AB128" i="27" s="1"/>
  <c r="AB127" i="27"/>
  <c r="AJ125" i="28"/>
  <c r="AI126" i="28"/>
  <c r="AB62" i="27"/>
  <c r="AA63" i="27"/>
  <c r="AB63" i="27" s="1"/>
  <c r="AF61" i="28"/>
  <c r="AE62" i="28"/>
  <c r="AM125" i="27"/>
  <c r="AN124" i="27"/>
  <c r="AN59" i="27"/>
  <c r="AM60" i="27"/>
  <c r="AR123" i="27"/>
  <c r="AR58" i="28"/>
  <c r="AQ59" i="28"/>
  <c r="AR58" i="27"/>
  <c r="AQ59" i="27"/>
  <c r="AI61" i="27"/>
  <c r="AJ60" i="27"/>
  <c r="AE62" i="27"/>
  <c r="AF61" i="27"/>
  <c r="AE127" i="28"/>
  <c r="AF126" i="28"/>
  <c r="AA128" i="28"/>
  <c r="AB128" i="28" s="1"/>
  <c r="AB127" i="28"/>
  <c r="AE127" i="27"/>
  <c r="AF126" i="27"/>
  <c r="AJ60" i="28"/>
  <c r="AI61" i="28"/>
  <c r="M16" i="4" l="1"/>
  <c r="AM60" i="28"/>
  <c r="AM61" i="28" s="1"/>
  <c r="AU58" i="27"/>
  <c r="T16" i="4"/>
  <c r="AR123" i="28"/>
  <c r="AO13" i="23"/>
  <c r="Z19" i="23"/>
  <c r="AB64" i="27"/>
  <c r="AB66" i="27" s="1"/>
  <c r="F17" i="4" s="1"/>
  <c r="F16" i="4"/>
  <c r="AU123" i="27"/>
  <c r="AU124" i="27" s="1"/>
  <c r="AB129" i="27"/>
  <c r="AB131" i="27" s="1"/>
  <c r="U14" i="23" s="1"/>
  <c r="AU123" i="28"/>
  <c r="AJ19" i="23"/>
  <c r="AJ126" i="27"/>
  <c r="AI127" i="27"/>
  <c r="AN124" i="28"/>
  <c r="AM125" i="28"/>
  <c r="AB129" i="28"/>
  <c r="AB131" i="28" s="1"/>
  <c r="AA17" i="4" s="1"/>
  <c r="AJ126" i="28"/>
  <c r="AI127" i="28"/>
  <c r="AB64" i="28"/>
  <c r="AB66" i="28" s="1"/>
  <c r="AU59" i="28"/>
  <c r="AV58" i="28"/>
  <c r="AJ61" i="28"/>
  <c r="AI62" i="28"/>
  <c r="AF127" i="27"/>
  <c r="AE128" i="27"/>
  <c r="AF128" i="27" s="1"/>
  <c r="AE128" i="28"/>
  <c r="AF128" i="28" s="1"/>
  <c r="AF127" i="28"/>
  <c r="AF62" i="27"/>
  <c r="AE63" i="27"/>
  <c r="AF63" i="27" s="1"/>
  <c r="AI62" i="27"/>
  <c r="AJ61" i="27"/>
  <c r="AQ60" i="27"/>
  <c r="AR59" i="27"/>
  <c r="AU59" i="27"/>
  <c r="AV58" i="27"/>
  <c r="AQ125" i="28"/>
  <c r="AR124" i="28"/>
  <c r="AQ60" i="28"/>
  <c r="AR59" i="28"/>
  <c r="AR124" i="27"/>
  <c r="AQ125" i="27"/>
  <c r="AN60" i="27"/>
  <c r="AM61" i="27"/>
  <c r="AN125" i="27"/>
  <c r="AM126" i="27"/>
  <c r="AE63" i="28"/>
  <c r="AF63" i="28" s="1"/>
  <c r="AF62" i="28"/>
  <c r="AN60" i="28" l="1"/>
  <c r="AF129" i="27"/>
  <c r="AF131" i="27" s="1"/>
  <c r="M18" i="4" s="1"/>
  <c r="K14" i="23"/>
  <c r="AV123" i="27"/>
  <c r="AO14" i="23"/>
  <c r="M17" i="4"/>
  <c r="AF64" i="27"/>
  <c r="AF66" i="27" s="1"/>
  <c r="K15" i="23" s="1"/>
  <c r="AF129" i="28"/>
  <c r="AF131" i="28" s="1"/>
  <c r="AA18" i="4" s="1"/>
  <c r="AV59" i="28"/>
  <c r="AU60" i="28"/>
  <c r="AV123" i="28"/>
  <c r="AU124" i="28"/>
  <c r="T17" i="4"/>
  <c r="AE14" i="23"/>
  <c r="AN125" i="28"/>
  <c r="AM126" i="28"/>
  <c r="AJ127" i="28"/>
  <c r="AI128" i="28"/>
  <c r="AJ128" i="28" s="1"/>
  <c r="AI128" i="27"/>
  <c r="AJ128" i="27" s="1"/>
  <c r="AJ127" i="27"/>
  <c r="AF64" i="28"/>
  <c r="AF66" i="28" s="1"/>
  <c r="AM127" i="27"/>
  <c r="AN126" i="27"/>
  <c r="AM62" i="27"/>
  <c r="AN61" i="27"/>
  <c r="AN61" i="28"/>
  <c r="AM62" i="28"/>
  <c r="AQ126" i="27"/>
  <c r="AR125" i="27"/>
  <c r="AQ61" i="28"/>
  <c r="AR60" i="28"/>
  <c r="AQ126" i="28"/>
  <c r="AR125" i="28"/>
  <c r="AV124" i="27"/>
  <c r="AU125" i="27"/>
  <c r="AU60" i="27"/>
  <c r="AV59" i="27"/>
  <c r="AQ61" i="27"/>
  <c r="AR60" i="27"/>
  <c r="AI63" i="27"/>
  <c r="AJ63" i="27" s="1"/>
  <c r="AJ62" i="27"/>
  <c r="AJ62" i="28"/>
  <c r="AI63" i="28"/>
  <c r="AJ63" i="28" s="1"/>
  <c r="AJ64" i="28" l="1"/>
  <c r="AJ66" i="28" s="1"/>
  <c r="U15" i="23"/>
  <c r="AJ64" i="27"/>
  <c r="AJ66" i="27" s="1"/>
  <c r="K16" i="23" s="1"/>
  <c r="F18" i="4"/>
  <c r="AO15" i="23"/>
  <c r="AJ129" i="28"/>
  <c r="AJ131" i="28" s="1"/>
  <c r="AO16" i="23" s="1"/>
  <c r="T19" i="4"/>
  <c r="AE16" i="23"/>
  <c r="AV60" i="28"/>
  <c r="AU61" i="28"/>
  <c r="AJ129" i="27"/>
  <c r="AJ131" i="27" s="1"/>
  <c r="AM127" i="28"/>
  <c r="AN126" i="28"/>
  <c r="T18" i="4"/>
  <c r="AE15" i="23"/>
  <c r="AU125" i="28"/>
  <c r="AV124" i="28"/>
  <c r="AQ62" i="27"/>
  <c r="AR61" i="27"/>
  <c r="AV60" i="27"/>
  <c r="AU61" i="27"/>
  <c r="AV125" i="27"/>
  <c r="AU126" i="27"/>
  <c r="AQ127" i="28"/>
  <c r="AR126" i="28"/>
  <c r="AR61" i="28"/>
  <c r="AQ62" i="28"/>
  <c r="AQ127" i="27"/>
  <c r="AR126" i="27"/>
  <c r="AM63" i="28"/>
  <c r="AN63" i="28" s="1"/>
  <c r="AN62" i="28"/>
  <c r="AM63" i="27"/>
  <c r="AN63" i="27" s="1"/>
  <c r="AN62" i="27"/>
  <c r="AM128" i="27"/>
  <c r="AN128" i="27" s="1"/>
  <c r="AN127" i="27"/>
  <c r="F19" i="4" l="1"/>
  <c r="AA19" i="4"/>
  <c r="AN64" i="27"/>
  <c r="AN66" i="27" s="1"/>
  <c r="AN64" i="28"/>
  <c r="AN66" i="28" s="1"/>
  <c r="AE17" i="23" s="1"/>
  <c r="K17" i="23"/>
  <c r="F20" i="4"/>
  <c r="U16" i="23"/>
  <c r="M19" i="4"/>
  <c r="AN127" i="28"/>
  <c r="AM128" i="28"/>
  <c r="AN128" i="28" s="1"/>
  <c r="AN129" i="27"/>
  <c r="AN131" i="27" s="1"/>
  <c r="AU126" i="28"/>
  <c r="AV125" i="28"/>
  <c r="AV61" i="28"/>
  <c r="AU62" i="28"/>
  <c r="AQ128" i="27"/>
  <c r="AR128" i="27" s="1"/>
  <c r="AR127" i="27"/>
  <c r="AR62" i="28"/>
  <c r="AQ63" i="28"/>
  <c r="AR63" i="28" s="1"/>
  <c r="AR127" i="28"/>
  <c r="AQ128" i="28"/>
  <c r="AR128" i="28" s="1"/>
  <c r="AU127" i="27"/>
  <c r="AV126" i="27"/>
  <c r="AV61" i="27"/>
  <c r="AU62" i="27"/>
  <c r="AQ63" i="27"/>
  <c r="AR63" i="27" s="1"/>
  <c r="AR62" i="27"/>
  <c r="T20" i="4" l="1"/>
  <c r="AN129" i="28"/>
  <c r="AN131" i="28" s="1"/>
  <c r="AO17" i="23" s="1"/>
  <c r="AV62" i="28"/>
  <c r="AU63" i="28"/>
  <c r="AV63" i="28" s="1"/>
  <c r="AR64" i="28"/>
  <c r="AR66" i="28" s="1"/>
  <c r="U17" i="23"/>
  <c r="M20" i="4"/>
  <c r="AR129" i="28"/>
  <c r="AR131" i="28" s="1"/>
  <c r="AO18" i="23" s="1"/>
  <c r="AR64" i="27"/>
  <c r="AR66" i="27" s="1"/>
  <c r="AV126" i="28"/>
  <c r="AU127" i="28"/>
  <c r="AR129" i="27"/>
  <c r="AR131" i="27" s="1"/>
  <c r="AV62" i="27"/>
  <c r="AU63" i="27"/>
  <c r="AV63" i="27" s="1"/>
  <c r="AV127" i="27"/>
  <c r="AU128" i="27"/>
  <c r="AV128" i="27" s="1"/>
  <c r="AA21" i="4" l="1"/>
  <c r="AA20" i="4"/>
  <c r="AV64" i="28"/>
  <c r="AV66" i="28" s="1"/>
  <c r="T22" i="4" s="1"/>
  <c r="AV64" i="27"/>
  <c r="AV66" i="27" s="1"/>
  <c r="K19" i="23" s="1"/>
  <c r="U18" i="23"/>
  <c r="M21" i="4"/>
  <c r="AV127" i="28"/>
  <c r="AU128" i="28"/>
  <c r="AV128" i="28" s="1"/>
  <c r="AE19" i="23"/>
  <c r="T21" i="4"/>
  <c r="AE18" i="23"/>
  <c r="F21" i="4"/>
  <c r="K18" i="23"/>
  <c r="AV129" i="27"/>
  <c r="AV131" i="27" s="1"/>
  <c r="T23" i="4" l="1"/>
  <c r="AV129" i="28"/>
  <c r="AV131" i="28" s="1"/>
  <c r="AO19" i="23" s="1"/>
  <c r="F22" i="4"/>
  <c r="F23" i="4" s="1"/>
  <c r="F25" i="4" s="1"/>
  <c r="M22" i="4"/>
  <c r="M23" i="4" s="1"/>
  <c r="U19" i="23"/>
  <c r="T25" i="4" l="1"/>
  <c r="T24" i="4"/>
  <c r="T26" i="4" s="1"/>
  <c r="AA22" i="4"/>
  <c r="AA23" i="4" s="1"/>
  <c r="AA25" i="4" s="1"/>
  <c r="F24" i="4"/>
  <c r="F26" i="4" s="1"/>
  <c r="M24" i="4"/>
  <c r="M26" i="4" s="1"/>
  <c r="M25" i="4"/>
  <c r="AA24" i="4" l="1"/>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<sst xmlns="http://schemas.openxmlformats.org/spreadsheetml/2006/main" count="3122" uniqueCount="229">
  <si>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</si>
  <si>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</si>
  <si>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</si>
  <si>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</si>
  <si>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</si>
  <si>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</si>
  <si>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</si>
  <si>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</si>
  <si>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</si>
  <si>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</si>
  <si>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</si>
  <si>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</si>
  <si>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</si>
  <si>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</si>
  <si>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</si>
  <si>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</si>
  <si>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</si>
  <si>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</si>
  <si>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</si>
  <si>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</si>
  <si>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</si>
  <si>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</si>
  <si>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</si>
  <si>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</si>
  <si>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</si>
  <si>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</si>
  <si>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</si>
  <si>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</si>
  <si>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</si>
  <si>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</si>
  <si>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</si>
  <si>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</si>
  <si>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</si>
  <si>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</si>
  <si>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</si>
  <si>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</si>
  <si>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</si>
  <si>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</si>
  <si>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</si>
  <si>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</si>
  <si>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</si>
  <si>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</si>
  <si>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</si>
  <si>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</si>
  <si>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</si>
  <si>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</si>
  <si>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</si>
  <si>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</si>
  <si>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</si>
  <si>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</si>
  <si>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</si>
  <si>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</si>
  <si>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</si>
  <si>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</si>
  <si>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</si>
  <si>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</si>
  <si>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</si>
  <si>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</si>
  <si>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</si>
  <si>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</si>
  <si>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</si>
  <si>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</si>
  <si>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</si>
  <si>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</si>
  <si>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</si>
  <si>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</si>
  <si>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</si>
  <si>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</si>
  <si>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</si>
  <si>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</si>
  <si>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</si>
  <si>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</si>
  <si>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</si>
  <si>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</si>
  <si>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</si>
  <si>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</si>
  <si>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</si>
  <si>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</si>
  <si>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</si>
  <si>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</si>
  <si>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</si>
  <si>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</si>
  <si>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</si>
  <si>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</si>
  <si>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</si>
  <si>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</si>
  <si>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</si>
  <si>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</si>
  <si>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</si>
  <si>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</si>
  <si>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</si>
  <si>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</si>
  <si>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</si>
  <si>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</si>
  <si>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</si>
  <si>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</si>
  <si>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</si>
  <si>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</si>
  <si>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</si>
  <si>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</si>
  <si>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</si>
  <si>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</si>
  <si>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</si>
  <si>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</si>
  <si>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</si>
  <si>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</si>
  <si>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</si>
  <si>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</si>
  <si>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</si>
  <si>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</si>
  <si>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</si>
  <si>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</si>
  <si>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</si>
  <si>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</si>
  <si>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</si>
  <si>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</si>
  <si>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</si>
  <si>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</si>
  <si>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</si>
  <si>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</si>
  <si>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</si>
  <si>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</si>
  <si>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</si>
  <si>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</si>
  <si>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</si>
  <si>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</si>
  <si>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</si>
  <si>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</si>
  <si>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</si>
  <si>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</si>
  <si>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</si>
  <si>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</si>
  <si>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</si>
  <si>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</si>
  <si>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</si>
  <si>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</si>
  <si>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</si>
  <si>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</si>
  <si>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</si>
  <si>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</si>
  <si>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</si>
  <si>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</si>
  <si>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</si>
  <si>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</si>
  <si>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</si>
  <si>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</si>
  <si>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</si>
  <si>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</si>
  <si>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</si>
  <si>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</si>
  <si>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</si>
  <si>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</si>
  <si>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</si>
  <si>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</si>
  <si>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</si>
  <si>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</si>
  <si>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</si>
  <si>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</si>
  <si>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</si>
  <si>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</si>
  <si>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</si>
  <si>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</si>
  <si>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</si>
  <si>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</si>
  <si>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</si>
  <si>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</si>
  <si>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</si>
  <si>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</si>
  <si>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</si>
  <si>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</si>
  <si>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</si>
  <si>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</si>
  <si>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</si>
  <si>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</si>
  <si>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</si>
  <si>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</si>
  <si>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</si>
  <si>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</si>
  <si>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</si>
  <si>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</si>
  <si>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</si>
  <si>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</si>
  <si>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</si>
  <si>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</si>
  <si>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</si>
  <si>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</si>
  <si>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</si>
  <si>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</si>
  <si>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</si>
  <si>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</si>
  <si>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</si>
  <si>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</si>
  <si>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</si>
  <si>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</si>
  <si>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</si>
  <si>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</si>
  <si>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WRAM/ MCBA Amortization</t>
  </si>
  <si>
    <t>Interim Rate True-Up</t>
  </si>
  <si>
    <t>2024 SRM</t>
  </si>
  <si>
    <t>1938-W</t>
  </si>
  <si>
    <t>1941-W</t>
  </si>
  <si>
    <t>Tax Private Letter Ruling</t>
  </si>
  <si>
    <t>A.23-08-010</t>
  </si>
  <si>
    <t>2025 Increase (2023 GRC)</t>
  </si>
  <si>
    <t>2026 Increase (2023 GRC)</t>
  </si>
  <si>
    <t>GRABA</t>
  </si>
  <si>
    <t>PBBA</t>
  </si>
  <si>
    <t>CEMA-EDRCO</t>
  </si>
  <si>
    <t>CEMA-COVID-19</t>
  </si>
  <si>
    <t>PSPSMA</t>
  </si>
  <si>
    <t>PFAS</t>
  </si>
  <si>
    <t>2021WCMA</t>
  </si>
  <si>
    <t>DWFBA</t>
  </si>
  <si>
    <t>CEMA-EHE</t>
  </si>
  <si>
    <t>2027 Increase (2023 GRC)</t>
  </si>
  <si>
    <t>1918-W</t>
  </si>
  <si>
    <t>2024 Step Increase (2020 GRC)</t>
  </si>
  <si>
    <t>1919-WA</t>
  </si>
  <si>
    <t>1930-W</t>
  </si>
  <si>
    <t>2024 Supply Offset</t>
  </si>
  <si>
    <t>1908-W</t>
  </si>
  <si>
    <t>Simi Valley</t>
  </si>
  <si>
    <t>2021 WCMA</t>
  </si>
  <si>
    <t>5/8" x 3/4"</t>
  </si>
  <si>
    <t>1958-W</t>
  </si>
  <si>
    <t>1961-W</t>
  </si>
  <si>
    <t>2025 Interim Rate</t>
  </si>
  <si>
    <t>Interim Rate True-Up 1961-W</t>
  </si>
  <si>
    <t>GSWC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</si>
</sst>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171" fontId="0" fillId="3" borderId="0" xfId="0" applyNumberFormat="1" applyFill="1" applyAlignment="1">
      <alignment horizontal="center"/>
    </xf>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173</v>
      </c>
    </row>
    <row r="11" spans="1:9" x14ac:dyDescent="0.25">
      <c r="A11" s="128" t="s">
        <v>77</v>
      </c>
      <c r="B11" s="129"/>
      <c r="C11" s="129"/>
      <c r="D11" s="129"/>
      <c r="E11" s="129"/>
      <c r="F11" s="129"/>
      <c r="G11" s="129"/>
      <c r="H11" s="129"/>
      <c r="I11" s="129"/>
    </row>
    <row r="12" spans="1:9" x14ac:dyDescent="0.25">
      <c r="A12" s="128" t="s">
        <v>78</v>
      </c>
      <c r="B12" s="129"/>
      <c r="C12" s="129"/>
      <c r="D12" s="129"/>
      <c r="E12" s="129"/>
      <c r="F12" s="129"/>
      <c r="G12" s="129"/>
      <c r="H12" s="129"/>
      <c r="I12" s="129"/>
    </row>
    <row r="13" spans="1:9" x14ac:dyDescent="0.25">
      <c r="A13" s="128" t="s">
        <v>79</v>
      </c>
      <c r="B13" s="129"/>
      <c r="C13" s="129"/>
      <c r="D13" s="129"/>
      <c r="E13" s="129"/>
      <c r="F13" s="129"/>
      <c r="G13" s="129"/>
      <c r="H13" s="129"/>
      <c r="I13" s="129"/>
    </row>
    <row r="14" spans="1:9" x14ac:dyDescent="0.25">
      <c r="A14" s="128" t="s">
        <v>78</v>
      </c>
      <c r="B14" s="129"/>
      <c r="C14" s="129"/>
      <c r="D14" s="129"/>
      <c r="E14" s="129"/>
      <c r="F14" s="129"/>
      <c r="G14" s="129"/>
      <c r="H14" s="129"/>
      <c r="I14" s="129"/>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174</v>
      </c>
      <c r="D17" t="s">
        <v>175</v>
      </c>
    </row>
    <row r="18" spans="1:4" x14ac:dyDescent="0.25">
      <c r="A18" s="94">
        <v>45187</v>
      </c>
      <c r="B18" t="s">
        <v>177</v>
      </c>
      <c r="D18" t="s">
        <v>176</v>
      </c>
    </row>
    <row r="19" spans="1:4" x14ac:dyDescent="0.25">
      <c r="A19" s="94">
        <v>45392</v>
      </c>
      <c r="B19" t="s">
        <v>158</v>
      </c>
      <c r="D19" t="s">
        <v>180</v>
      </c>
    </row>
    <row r="20" spans="1:4" x14ac:dyDescent="0.25">
      <c r="A20" s="94">
        <v>45392</v>
      </c>
      <c r="B20" t="s">
        <v>158</v>
      </c>
      <c r="D20" t="s">
        <v>181</v>
      </c>
    </row>
    <row r="21" spans="1:4" x14ac:dyDescent="0.25">
      <c r="A21" s="94">
        <v>45429</v>
      </c>
      <c r="D21" t="s">
        <v>183</v>
      </c>
    </row>
    <row r="22" spans="1:4" x14ac:dyDescent="0.25">
      <c r="A22" s="94">
        <v>45429</v>
      </c>
      <c r="B22" t="s">
        <v>182</v>
      </c>
      <c r="D22" t="s">
        <v>188</v>
      </c>
    </row>
    <row r="23" spans="1:4" x14ac:dyDescent="0.25">
      <c r="A23" s="94">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tabSelected="1" zoomScale="85" zoomScaleNormal="85" workbookViewId="0">
      <selection activeCell="J25" sqref="J25"/>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Simi Valley</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186</v>
      </c>
      <c r="P4" s="142"/>
      <c r="Q4" s="142"/>
      <c r="R4" s="142"/>
      <c r="S4" s="142"/>
      <c r="T4" s="143"/>
      <c r="V4" s="141" t="s">
        <v>187</v>
      </c>
      <c r="W4" s="142"/>
      <c r="X4" s="142"/>
      <c r="Y4" s="142"/>
      <c r="Z4" s="142"/>
      <c r="AA4" s="143"/>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165</v>
      </c>
      <c r="B6" s="7">
        <f>B11</f>
        <v>74.78</v>
      </c>
      <c r="C6" s="7">
        <f>B6*12</f>
        <v>897.36</v>
      </c>
      <c r="F6" s="16"/>
      <c r="H6" s="121" t="s">
        <v>165</v>
      </c>
      <c r="I6" s="7">
        <f>I11</f>
        <v>60.510000000000005</v>
      </c>
      <c r="J6" s="7">
        <f>I6*12</f>
        <v>726.12000000000012</v>
      </c>
      <c r="M6" s="16"/>
      <c r="O6" s="121" t="s">
        <v>165</v>
      </c>
      <c r="P6" s="7">
        <f>P11</f>
        <v>53.5</v>
      </c>
      <c r="Q6" s="7">
        <f>P6*12</f>
        <v>642</v>
      </c>
      <c r="T6" s="16"/>
      <c r="V6" s="121" t="s">
        <v>165</v>
      </c>
      <c r="W6" s="7">
        <f>W11</f>
        <v>39.67</v>
      </c>
      <c r="X6" s="7">
        <f>W6*12</f>
        <v>476.04</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74.78</v>
      </c>
      <c r="C11" s="7">
        <f>'Residential Bills_Yr 2_avg'!$D$66</f>
        <v>76.609999999999985</v>
      </c>
      <c r="D11" s="7">
        <f>'Residential Bills_Yr 3_avg'!$D$66</f>
        <v>88.169999999999987</v>
      </c>
      <c r="E11" s="7">
        <f>'Residential Bills_Yr 4_avg'!$D$66</f>
        <v>87.41</v>
      </c>
      <c r="F11" s="15">
        <f>'Residential Bills_Yr 5_avg'!$D$66</f>
        <v>87.41</v>
      </c>
      <c r="H11" s="42" t="s">
        <v>35</v>
      </c>
      <c r="I11" s="7">
        <f>'Residential Bills_Yr 1_avg'!$D$131</f>
        <v>60.510000000000005</v>
      </c>
      <c r="J11" s="7">
        <f>'Residential Bills_Yr 2_avg'!$D$131</f>
        <v>61.749999999999993</v>
      </c>
      <c r="K11" s="7">
        <f>'Residential Bills_Yr 3_avg'!$D$131</f>
        <v>69.539999999999992</v>
      </c>
      <c r="L11" s="7">
        <f>'Residential Bills_Yr 4_avg'!$D$131</f>
        <v>69.63</v>
      </c>
      <c r="M11" s="15">
        <f>'Residential Bills_Yr 5_avg'!$D$131</f>
        <v>69.63</v>
      </c>
      <c r="O11" s="42" t="s">
        <v>35</v>
      </c>
      <c r="P11" s="7">
        <f>'Residential Bills_Yr 1_6 Units'!$D$66</f>
        <v>53.5</v>
      </c>
      <c r="Q11" s="7">
        <f>'Residential Bills_Yr 2_6 Units'!$D$66</f>
        <v>54.609999999999992</v>
      </c>
      <c r="R11" s="7">
        <f>'Residential Bills_Yr 3_6 Units'!$D$66</f>
        <v>68.279999999999987</v>
      </c>
      <c r="S11" s="7">
        <f>'Residential Bills_Yr 4_6 Units'!$D$66</f>
        <v>68.459999999999994</v>
      </c>
      <c r="T11" s="15">
        <f>'Residential Bills_Yr 5_6 Units'!$D$66</f>
        <v>68.459999999999994</v>
      </c>
      <c r="V11" s="42" t="s">
        <v>35</v>
      </c>
      <c r="W11" s="7">
        <f>'Residential Bills_Yr 1_6 Units'!$D$131</f>
        <v>39.67</v>
      </c>
      <c r="X11" s="7">
        <f>'Residential Bills_Yr 2_6 Units'!$D$131</f>
        <v>40.410000000000004</v>
      </c>
      <c r="Y11" s="7">
        <f>'Residential Bills_Yr 3_6 Units'!$D$131</f>
        <v>50.669999999999995</v>
      </c>
      <c r="Z11" s="7">
        <f>'Residential Bills_Yr 4_6 Units'!$D$131</f>
        <v>51.35</v>
      </c>
      <c r="AA11" s="15">
        <f>'Residential Bills_Yr 5_6 Units'!$D$131</f>
        <v>51.35</v>
      </c>
    </row>
    <row r="12" spans="1:27" hidden="1" x14ac:dyDescent="0.25">
      <c r="A12" s="42" t="s">
        <v>36</v>
      </c>
      <c r="B12" s="7">
        <f>'Residential Bills_Yr 1_avg'!$H$66</f>
        <v>74.760000000000005</v>
      </c>
      <c r="C12" s="7">
        <f>'Residential Bills_Yr 2_avg'!$H$66</f>
        <v>81.999999999999986</v>
      </c>
      <c r="D12" s="7">
        <f>'Residential Bills_Yr 3_avg'!$H$66</f>
        <v>86.710000000000008</v>
      </c>
      <c r="E12" s="7">
        <f>'Residential Bills_Yr 4_avg'!$H$66</f>
        <v>87.41</v>
      </c>
      <c r="F12" s="15">
        <f>'Residential Bills_Yr 5_avg'!$H$66</f>
        <v>87.41</v>
      </c>
      <c r="H12" s="42" t="s">
        <v>36</v>
      </c>
      <c r="I12" s="7">
        <f>'Residential Bills_Yr 1_avg'!$H$131</f>
        <v>60.490000000000009</v>
      </c>
      <c r="J12" s="7">
        <f>'Residential Bills_Yr 2_avg'!$H$131</f>
        <v>64.22</v>
      </c>
      <c r="K12" s="7">
        <f>'Residential Bills_Yr 3_avg'!$H$131</f>
        <v>68.930000000000007</v>
      </c>
      <c r="L12" s="7">
        <f>'Residential Bills_Yr 4_avg'!$H$131</f>
        <v>69.63</v>
      </c>
      <c r="M12" s="15">
        <f>'Residential Bills_Yr 5_avg'!$H$131</f>
        <v>69.63</v>
      </c>
      <c r="O12" s="42" t="s">
        <v>36</v>
      </c>
      <c r="P12" s="7">
        <f>'Residential Bills_Yr 1_6 Units'!$H$66</f>
        <v>53.489999999999995</v>
      </c>
      <c r="Q12" s="7">
        <f>'Residential Bills_Yr 2_6 Units'!$H$66</f>
        <v>62.82</v>
      </c>
      <c r="R12" s="7">
        <f>'Residential Bills_Yr 3_6 Units'!$H$66</f>
        <v>67.409999999999982</v>
      </c>
      <c r="S12" s="7">
        <f>'Residential Bills_Yr 4_6 Units'!$H$66</f>
        <v>68.459999999999994</v>
      </c>
      <c r="T12" s="15">
        <f>'Residential Bills_Yr 5_6 Units'!$H$66</f>
        <v>68.459999999999994</v>
      </c>
      <c r="V12" s="42" t="s">
        <v>36</v>
      </c>
      <c r="W12" s="7">
        <f>'Residential Bills_Yr 1_6 Units'!$H$131</f>
        <v>39.660000000000004</v>
      </c>
      <c r="X12" s="7">
        <f>'Residential Bills_Yr 2_6 Units'!$H$131</f>
        <v>45.71</v>
      </c>
      <c r="Y12" s="7">
        <f>'Residential Bills_Yr 3_6 Units'!$H$131</f>
        <v>50.289999999999992</v>
      </c>
      <c r="Z12" s="7">
        <f>'Residential Bills_Yr 4_6 Units'!$H$131</f>
        <v>51.35</v>
      </c>
      <c r="AA12" s="15">
        <f>'Residential Bills_Yr 5_6 Units'!$H$131</f>
        <v>51.35</v>
      </c>
    </row>
    <row r="13" spans="1:27" hidden="1" x14ac:dyDescent="0.25">
      <c r="A13" s="42" t="s">
        <v>37</v>
      </c>
      <c r="B13" s="7">
        <f>'Residential Bills_Yr 1_avg'!$L$66</f>
        <v>74.760000000000005</v>
      </c>
      <c r="C13" s="7">
        <f>'Residential Bills_Yr 2_avg'!$L$66</f>
        <v>84.909999999999982</v>
      </c>
      <c r="D13" s="7">
        <f>'Residential Bills_Yr 3_avg'!$L$66</f>
        <v>86.710000000000008</v>
      </c>
      <c r="E13" s="7">
        <f>'Residential Bills_Yr 4_avg'!$L$66</f>
        <v>87.41</v>
      </c>
      <c r="F13" s="15">
        <f>'Residential Bills_Yr 5_avg'!$L$66</f>
        <v>87.41</v>
      </c>
      <c r="H13" s="42" t="s">
        <v>37</v>
      </c>
      <c r="I13" s="7">
        <f>'Residential Bills_Yr 1_avg'!$L$131</f>
        <v>60.490000000000009</v>
      </c>
      <c r="J13" s="7">
        <f>'Residential Bills_Yr 2_avg'!$L$131</f>
        <v>67.13</v>
      </c>
      <c r="K13" s="7">
        <f>'Residential Bills_Yr 3_avg'!$L$131</f>
        <v>68.930000000000007</v>
      </c>
      <c r="L13" s="7">
        <f>'Residential Bills_Yr 4_avg'!$L$131</f>
        <v>69.63</v>
      </c>
      <c r="M13" s="15">
        <f>'Residential Bills_Yr 5_avg'!$L$131</f>
        <v>69.63</v>
      </c>
      <c r="O13" s="42" t="s">
        <v>37</v>
      </c>
      <c r="P13" s="7">
        <f>'Residential Bills_Yr 1_6 Units'!$L$66</f>
        <v>53.489999999999995</v>
      </c>
      <c r="Q13" s="7">
        <f>'Residential Bills_Yr 2_6 Units'!$L$66</f>
        <v>65.72999999999999</v>
      </c>
      <c r="R13" s="7">
        <f>'Residential Bills_Yr 3_6 Units'!$L$66</f>
        <v>67.409999999999982</v>
      </c>
      <c r="S13" s="7">
        <f>'Residential Bills_Yr 4_6 Units'!$L$66</f>
        <v>68.459999999999994</v>
      </c>
      <c r="T13" s="15">
        <f>'Residential Bills_Yr 5_6 Units'!$L$66</f>
        <v>68.459999999999994</v>
      </c>
      <c r="V13" s="42" t="s">
        <v>37</v>
      </c>
      <c r="W13" s="7">
        <f>'Residential Bills_Yr 1_6 Units'!$L$131</f>
        <v>39.660000000000004</v>
      </c>
      <c r="X13" s="7">
        <f>'Residential Bills_Yr 2_6 Units'!$L$131</f>
        <v>48.61999999999999</v>
      </c>
      <c r="Y13" s="7">
        <f>'Residential Bills_Yr 3_6 Units'!$L$131</f>
        <v>50.289999999999992</v>
      </c>
      <c r="Z13" s="7">
        <f>'Residential Bills_Yr 4_6 Units'!$L$131</f>
        <v>51.35</v>
      </c>
      <c r="AA13" s="15">
        <f>'Residential Bills_Yr 5_6 Units'!$L$131</f>
        <v>51.35</v>
      </c>
    </row>
    <row r="14" spans="1:27" hidden="1" x14ac:dyDescent="0.25">
      <c r="A14" s="42" t="s">
        <v>38</v>
      </c>
      <c r="B14" s="7">
        <f>'Residential Bills_Yr 1_avg'!$P$66</f>
        <v>74.760000000000005</v>
      </c>
      <c r="C14" s="7">
        <f>'Residential Bills_Yr 2_avg'!$P$66</f>
        <v>84.909999999999982</v>
      </c>
      <c r="D14" s="7">
        <f>'Residential Bills_Yr 3_avg'!$P$66</f>
        <v>86.710000000000008</v>
      </c>
      <c r="E14" s="7">
        <f>'Residential Bills_Yr 4_avg'!$P$66</f>
        <v>87.41</v>
      </c>
      <c r="F14" s="15">
        <f>'Residential Bills_Yr 5_avg'!$P$66</f>
        <v>87.41</v>
      </c>
      <c r="H14" s="42" t="s">
        <v>38</v>
      </c>
      <c r="I14" s="7">
        <f>'Residential Bills_Yr 1_avg'!$P$131</f>
        <v>60.490000000000009</v>
      </c>
      <c r="J14" s="7">
        <f>'Residential Bills_Yr 2_avg'!$P$131</f>
        <v>67.13</v>
      </c>
      <c r="K14" s="7">
        <f>'Residential Bills_Yr 3_avg'!$P$131</f>
        <v>68.930000000000007</v>
      </c>
      <c r="L14" s="7">
        <f>'Residential Bills_Yr 4_avg'!$P$131</f>
        <v>69.63</v>
      </c>
      <c r="M14" s="15">
        <f>'Residential Bills_Yr 5_avg'!$P$131</f>
        <v>69.63</v>
      </c>
      <c r="O14" s="42" t="s">
        <v>38</v>
      </c>
      <c r="P14" s="7">
        <f>'Residential Bills_Yr 1_6 Units'!$P$66</f>
        <v>53.489999999999995</v>
      </c>
      <c r="Q14" s="7">
        <f>'Residential Bills_Yr 2_6 Units'!$P$66</f>
        <v>65.72999999999999</v>
      </c>
      <c r="R14" s="7">
        <f>'Residential Bills_Yr 3_6 Units'!$P$66</f>
        <v>67.409999999999982</v>
      </c>
      <c r="S14" s="7">
        <f>'Residential Bills_Yr 4_6 Units'!$P$66</f>
        <v>68.459999999999994</v>
      </c>
      <c r="T14" s="15">
        <f>'Residential Bills_Yr 5_6 Units'!$P$66</f>
        <v>68.459999999999994</v>
      </c>
      <c r="V14" s="42" t="s">
        <v>38</v>
      </c>
      <c r="W14" s="7">
        <f>'Residential Bills_Yr 1_6 Units'!$P$131</f>
        <v>39.660000000000004</v>
      </c>
      <c r="X14" s="7">
        <f>'Residential Bills_Yr 2_6 Units'!$P$131</f>
        <v>48.61999999999999</v>
      </c>
      <c r="Y14" s="7">
        <f>'Residential Bills_Yr 3_6 Units'!$P$131</f>
        <v>50.289999999999992</v>
      </c>
      <c r="Z14" s="7">
        <f>'Residential Bills_Yr 4_6 Units'!$P$131</f>
        <v>51.35</v>
      </c>
      <c r="AA14" s="15">
        <f>'Residential Bills_Yr 5_6 Units'!$P$131</f>
        <v>51.35</v>
      </c>
    </row>
    <row r="15" spans="1:27" hidden="1" x14ac:dyDescent="0.25">
      <c r="A15" s="42" t="s">
        <v>39</v>
      </c>
      <c r="B15" s="7">
        <f>'Residential Bills_Yr 1_avg'!$T$66</f>
        <v>78.340000000000018</v>
      </c>
      <c r="C15" s="7">
        <f>'Residential Bills_Yr 2_avg'!$T$66</f>
        <v>84.059999999999988</v>
      </c>
      <c r="D15" s="7">
        <f>'Residential Bills_Yr 3_avg'!$T$66</f>
        <v>83.97999999999999</v>
      </c>
      <c r="E15" s="7">
        <f>'Residential Bills_Yr 4_avg'!$T$66</f>
        <v>87.41</v>
      </c>
      <c r="F15" s="15">
        <f>'Residential Bills_Yr 5_avg'!$T$66</f>
        <v>87.41</v>
      </c>
      <c r="H15" s="42" t="s">
        <v>39</v>
      </c>
      <c r="I15" s="7">
        <f>'Residential Bills_Yr 1_avg'!$T$131</f>
        <v>64.080000000000013</v>
      </c>
      <c r="J15" s="7">
        <f>'Residential Bills_Yr 2_avg'!$T$131</f>
        <v>66.279999999999987</v>
      </c>
      <c r="K15" s="7">
        <f>'Residential Bills_Yr 3_avg'!$T$131</f>
        <v>66.2</v>
      </c>
      <c r="L15" s="7">
        <f>'Residential Bills_Yr 4_avg'!$T$131</f>
        <v>69.63</v>
      </c>
      <c r="M15" s="15">
        <f>'Residential Bills_Yr 5_avg'!$T$131</f>
        <v>69.63</v>
      </c>
      <c r="O15" s="42" t="s">
        <v>39</v>
      </c>
      <c r="P15" s="7">
        <f>'Residential Bills_Yr 1_6 Units'!$T$66</f>
        <v>55.65</v>
      </c>
      <c r="Q15" s="7">
        <f>'Residential Bills_Yr 2_6 Units'!$T$66</f>
        <v>65.22</v>
      </c>
      <c r="R15" s="7">
        <f>'Residential Bills_Yr 3_6 Units'!$T$66</f>
        <v>65.759999999999991</v>
      </c>
      <c r="S15" s="7">
        <f>'Residential Bills_Yr 4_6 Units'!$T$66</f>
        <v>68.459999999999994</v>
      </c>
      <c r="T15" s="15">
        <f>'Residential Bills_Yr 5_6 Units'!$T$66</f>
        <v>68.459999999999994</v>
      </c>
      <c r="V15" s="42" t="s">
        <v>39</v>
      </c>
      <c r="W15" s="7">
        <f>'Residential Bills_Yr 1_6 Units'!$T$131</f>
        <v>41.81</v>
      </c>
      <c r="X15" s="7">
        <f>'Residential Bills_Yr 2_6 Units'!$T$131</f>
        <v>48.099999999999994</v>
      </c>
      <c r="Y15" s="7">
        <f>'Residential Bills_Yr 3_6 Units'!$T$131</f>
        <v>48.649999999999991</v>
      </c>
      <c r="Z15" s="7">
        <f>'Residential Bills_Yr 4_6 Units'!$T$131</f>
        <v>51.35</v>
      </c>
      <c r="AA15" s="15">
        <f>'Residential Bills_Yr 5_6 Units'!$T$131</f>
        <v>51.35</v>
      </c>
    </row>
    <row r="16" spans="1:27" hidden="1" x14ac:dyDescent="0.25">
      <c r="A16" s="42" t="s">
        <v>40</v>
      </c>
      <c r="B16" s="7">
        <f>'Residential Bills_Yr 1_avg'!$X$66</f>
        <v>78.340000000000018</v>
      </c>
      <c r="C16" s="7">
        <f>'Residential Bills_Yr 2_avg'!$X$66</f>
        <v>84.059999999999988</v>
      </c>
      <c r="D16" s="7">
        <f>'Residential Bills_Yr 3_avg'!$X$66</f>
        <v>83.97999999999999</v>
      </c>
      <c r="E16" s="7">
        <f>'Residential Bills_Yr 4_avg'!$X$66</f>
        <v>87.41</v>
      </c>
      <c r="F16" s="15">
        <f>'Residential Bills_Yr 5_avg'!$X$66</f>
        <v>87.41</v>
      </c>
      <c r="H16" s="42" t="s">
        <v>40</v>
      </c>
      <c r="I16" s="7">
        <f>'Residential Bills_Yr 1_avg'!$X$131</f>
        <v>64.080000000000013</v>
      </c>
      <c r="J16" s="7">
        <f>'Residential Bills_Yr 2_avg'!$X$131</f>
        <v>66.279999999999987</v>
      </c>
      <c r="K16" s="7">
        <f>'Residential Bills_Yr 3_avg'!$X$131</f>
        <v>66.2</v>
      </c>
      <c r="L16" s="7">
        <f>'Residential Bills_Yr 4_avg'!$X$131</f>
        <v>69.63</v>
      </c>
      <c r="M16" s="15">
        <f>'Residential Bills_Yr 5_avg'!$X$131</f>
        <v>69.63</v>
      </c>
      <c r="O16" s="42" t="s">
        <v>40</v>
      </c>
      <c r="P16" s="7">
        <f>'Residential Bills_Yr 1_6 Units'!$X$66</f>
        <v>55.65</v>
      </c>
      <c r="Q16" s="7">
        <f>'Residential Bills_Yr 2_6 Units'!$X$66</f>
        <v>65.22</v>
      </c>
      <c r="R16" s="7">
        <f>'Residential Bills_Yr 3_6 Units'!$X$66</f>
        <v>65.759999999999991</v>
      </c>
      <c r="S16" s="7">
        <f>'Residential Bills_Yr 4_6 Units'!$X$66</f>
        <v>68.459999999999994</v>
      </c>
      <c r="T16" s="15">
        <f>'Residential Bills_Yr 5_6 Units'!$X$66</f>
        <v>68.459999999999994</v>
      </c>
      <c r="V16" s="42" t="s">
        <v>40</v>
      </c>
      <c r="W16" s="7">
        <f>'Residential Bills_Yr 1_6 Units'!$X$131</f>
        <v>41.81</v>
      </c>
      <c r="X16" s="7">
        <f>'Residential Bills_Yr 2_6 Units'!$X$131</f>
        <v>48.099999999999994</v>
      </c>
      <c r="Y16" s="7">
        <f>'Residential Bills_Yr 3_6 Units'!$X$131</f>
        <v>48.649999999999991</v>
      </c>
      <c r="Z16" s="7">
        <f>'Residential Bills_Yr 4_6 Units'!$X$131</f>
        <v>51.35</v>
      </c>
      <c r="AA16" s="15">
        <f>'Residential Bills_Yr 5_6 Units'!$X$131</f>
        <v>51.35</v>
      </c>
    </row>
    <row r="17" spans="1:27" hidden="1" x14ac:dyDescent="0.25">
      <c r="A17" s="42" t="s">
        <v>41</v>
      </c>
      <c r="B17" s="7">
        <f>'Residential Bills_Yr 1_avg'!$AB$66</f>
        <v>78.31</v>
      </c>
      <c r="C17" s="7">
        <f>'Residential Bills_Yr 2_avg'!$AB$66</f>
        <v>84.059999999999988</v>
      </c>
      <c r="D17" s="7">
        <f>'Residential Bills_Yr 3_avg'!$AB$66</f>
        <v>83.97999999999999</v>
      </c>
      <c r="E17" s="7">
        <f>'Residential Bills_Yr 4_avg'!$AB$66</f>
        <v>87.41</v>
      </c>
      <c r="F17" s="15">
        <f>'Residential Bills_Yr 5_avg'!$AB$66</f>
        <v>87.41</v>
      </c>
      <c r="H17" s="42" t="s">
        <v>41</v>
      </c>
      <c r="I17" s="7">
        <f>'Residential Bills_Yr 1_avg'!$AB$131</f>
        <v>64.05</v>
      </c>
      <c r="J17" s="7">
        <f>'Residential Bills_Yr 2_avg'!$AB$131</f>
        <v>66.279999999999987</v>
      </c>
      <c r="K17" s="7">
        <f>'Residential Bills_Yr 3_avg'!$AB$131</f>
        <v>66.2</v>
      </c>
      <c r="L17" s="7">
        <f>'Residential Bills_Yr 4_avg'!$AB$131</f>
        <v>69.63</v>
      </c>
      <c r="M17" s="15">
        <f>'Residential Bills_Yr 5_avg'!$AB$131</f>
        <v>69.63</v>
      </c>
      <c r="O17" s="42" t="s">
        <v>41</v>
      </c>
      <c r="P17" s="7">
        <f>'Residential Bills_Yr 1_6 Units'!$AB$66</f>
        <v>55.629999999999995</v>
      </c>
      <c r="Q17" s="7">
        <f>'Residential Bills_Yr 2_6 Units'!$AB$66</f>
        <v>65.22</v>
      </c>
      <c r="R17" s="7">
        <f>'Residential Bills_Yr 3_6 Units'!$AB$66</f>
        <v>65.759999999999991</v>
      </c>
      <c r="S17" s="7">
        <f>'Residential Bills_Yr 4_6 Units'!$AB$66</f>
        <v>68.459999999999994</v>
      </c>
      <c r="T17" s="15">
        <f>'Residential Bills_Yr 5_6 Units'!$AB$66</f>
        <v>68.459999999999994</v>
      </c>
      <c r="V17" s="42" t="s">
        <v>41</v>
      </c>
      <c r="W17" s="7">
        <f>'Residential Bills_Yr 1_6 Units'!$AB$131</f>
        <v>41.79</v>
      </c>
      <c r="X17" s="7">
        <f>'Residential Bills_Yr 2_6 Units'!$AB$131</f>
        <v>48.099999999999994</v>
      </c>
      <c r="Y17" s="7">
        <f>'Residential Bills_Yr 3_6 Units'!$AB$131</f>
        <v>48.649999999999991</v>
      </c>
      <c r="Z17" s="7">
        <f>'Residential Bills_Yr 4_6 Units'!$AB$131</f>
        <v>51.35</v>
      </c>
      <c r="AA17" s="15">
        <f>'Residential Bills_Yr 5_6 Units'!$AB$131</f>
        <v>51.35</v>
      </c>
    </row>
    <row r="18" spans="1:27" hidden="1" x14ac:dyDescent="0.25">
      <c r="A18" s="42" t="s">
        <v>42</v>
      </c>
      <c r="B18" s="7">
        <f>'Residential Bills_Yr 1_avg'!$AF$66</f>
        <v>77.81</v>
      </c>
      <c r="C18" s="7">
        <f>'Residential Bills_Yr 2_avg'!$AF$66</f>
        <v>84.059999999999988</v>
      </c>
      <c r="D18" s="7">
        <f>'Residential Bills_Yr 3_avg'!$AF$66</f>
        <v>83.97999999999999</v>
      </c>
      <c r="E18" s="7">
        <f>'Residential Bills_Yr 4_avg'!$AF$66</f>
        <v>87.41</v>
      </c>
      <c r="F18" s="15">
        <f>'Residential Bills_Yr 5_avg'!$AF$66</f>
        <v>87.41</v>
      </c>
      <c r="H18" s="42" t="s">
        <v>42</v>
      </c>
      <c r="I18" s="7">
        <f>'Residential Bills_Yr 1_avg'!$AF$131</f>
        <v>63.539999999999992</v>
      </c>
      <c r="J18" s="7">
        <f>'Residential Bills_Yr 2_avg'!$AF$131</f>
        <v>66.279999999999987</v>
      </c>
      <c r="K18" s="7">
        <f>'Residential Bills_Yr 3_avg'!$AF$131</f>
        <v>66.2</v>
      </c>
      <c r="L18" s="7">
        <f>'Residential Bills_Yr 4_avg'!$AF$131</f>
        <v>69.63</v>
      </c>
      <c r="M18" s="15">
        <f>'Residential Bills_Yr 5_avg'!$AF$131</f>
        <v>69.63</v>
      </c>
      <c r="O18" s="42" t="s">
        <v>42</v>
      </c>
      <c r="P18" s="7">
        <f>'Residential Bills_Yr 1_6 Units'!$AF$66</f>
        <v>55.32</v>
      </c>
      <c r="Q18" s="7">
        <f>'Residential Bills_Yr 2_6 Units'!$AF$66</f>
        <v>65.22</v>
      </c>
      <c r="R18" s="7">
        <f>'Residential Bills_Yr 3_6 Units'!$AF$66</f>
        <v>65.759999999999991</v>
      </c>
      <c r="S18" s="7">
        <f>'Residential Bills_Yr 4_6 Units'!$AF$66</f>
        <v>68.459999999999994</v>
      </c>
      <c r="T18" s="15">
        <f>'Residential Bills_Yr 5_6 Units'!$AF$66</f>
        <v>68.459999999999994</v>
      </c>
      <c r="V18" s="42" t="s">
        <v>42</v>
      </c>
      <c r="W18" s="7">
        <f>'Residential Bills_Yr 1_6 Units'!$AF$131</f>
        <v>41.49</v>
      </c>
      <c r="X18" s="7">
        <f>'Residential Bills_Yr 2_6 Units'!$AF$131</f>
        <v>48.099999999999994</v>
      </c>
      <c r="Y18" s="7">
        <f>'Residential Bills_Yr 3_6 Units'!$AF$131</f>
        <v>48.649999999999991</v>
      </c>
      <c r="Z18" s="7">
        <f>'Residential Bills_Yr 4_6 Units'!$AF$131</f>
        <v>51.35</v>
      </c>
      <c r="AA18" s="15">
        <f>'Residential Bills_Yr 5_6 Units'!$AF$131</f>
        <v>51.35</v>
      </c>
    </row>
    <row r="19" spans="1:27" hidden="1" x14ac:dyDescent="0.25">
      <c r="A19" s="42" t="s">
        <v>43</v>
      </c>
      <c r="B19" s="7">
        <f>'Residential Bills_Yr 1_avg'!$AJ$66</f>
        <v>77.81</v>
      </c>
      <c r="C19" s="7">
        <f>'Residential Bills_Yr 2_avg'!$AJ$66</f>
        <v>84.059999999999988</v>
      </c>
      <c r="D19" s="7">
        <f>'Residential Bills_Yr 3_avg'!$AJ$66</f>
        <v>83.97999999999999</v>
      </c>
      <c r="E19" s="7">
        <f>'Residential Bills_Yr 4_avg'!$AJ$66</f>
        <v>87.41</v>
      </c>
      <c r="F19" s="15">
        <f>'Residential Bills_Yr 5_avg'!$AJ$66</f>
        <v>87.41</v>
      </c>
      <c r="H19" s="42" t="s">
        <v>43</v>
      </c>
      <c r="I19" s="7">
        <f>'Residential Bills_Yr 1_avg'!$AJ$131</f>
        <v>63.539999999999992</v>
      </c>
      <c r="J19" s="7">
        <f>'Residential Bills_Yr 2_avg'!$AJ$131</f>
        <v>66.279999999999987</v>
      </c>
      <c r="K19" s="7">
        <f>'Residential Bills_Yr 3_avg'!$AJ$131</f>
        <v>66.2</v>
      </c>
      <c r="L19" s="7">
        <f>'Residential Bills_Yr 4_avg'!$AJ$131</f>
        <v>69.63</v>
      </c>
      <c r="M19" s="15">
        <f>'Residential Bills_Yr 5_avg'!$AJ$131</f>
        <v>69.63</v>
      </c>
      <c r="O19" s="42" t="s">
        <v>43</v>
      </c>
      <c r="P19" s="7">
        <f>'Residential Bills_Yr 1_6 Units'!$AJ$66</f>
        <v>55.32</v>
      </c>
      <c r="Q19" s="7">
        <f>'Residential Bills_Yr 2_6 Units'!$AJ$66</f>
        <v>65.22</v>
      </c>
      <c r="R19" s="7">
        <f>'Residential Bills_Yr 3_6 Units'!$AJ$66</f>
        <v>65.759999999999991</v>
      </c>
      <c r="S19" s="7">
        <f>'Residential Bills_Yr 4_6 Units'!$AJ$66</f>
        <v>68.459999999999994</v>
      </c>
      <c r="T19" s="15">
        <f>'Residential Bills_Yr 5_6 Units'!$AJ$66</f>
        <v>68.459999999999994</v>
      </c>
      <c r="V19" s="42" t="s">
        <v>43</v>
      </c>
      <c r="W19" s="7">
        <f>'Residential Bills_Yr 1_6 Units'!$AJ$131</f>
        <v>41.49</v>
      </c>
      <c r="X19" s="7">
        <f>'Residential Bills_Yr 2_6 Units'!$AJ$131</f>
        <v>48.099999999999994</v>
      </c>
      <c r="Y19" s="7">
        <f>'Residential Bills_Yr 3_6 Units'!$AJ$131</f>
        <v>48.649999999999991</v>
      </c>
      <c r="Z19" s="7">
        <f>'Residential Bills_Yr 4_6 Units'!$AJ$131</f>
        <v>51.35</v>
      </c>
      <c r="AA19" s="15">
        <f>'Residential Bills_Yr 5_6 Units'!$AJ$131</f>
        <v>51.35</v>
      </c>
    </row>
    <row r="20" spans="1:27" hidden="1" x14ac:dyDescent="0.25">
      <c r="A20" s="42" t="s">
        <v>44</v>
      </c>
      <c r="B20" s="7">
        <f>'Residential Bills_Yr 1_avg'!$AN$66</f>
        <v>76.029999999999987</v>
      </c>
      <c r="C20" s="7">
        <f>'Residential Bills_Yr 2_avg'!$AN$66</f>
        <v>84.059999999999988</v>
      </c>
      <c r="D20" s="7">
        <f>'Residential Bills_Yr 3_avg'!$AN$66</f>
        <v>83.97999999999999</v>
      </c>
      <c r="E20" s="7">
        <f>'Residential Bills_Yr 4_avg'!$AN$66</f>
        <v>87.41</v>
      </c>
      <c r="F20" s="15">
        <f>'Residential Bills_Yr 5_avg'!$AN$66</f>
        <v>87.41</v>
      </c>
      <c r="H20" s="42" t="s">
        <v>44</v>
      </c>
      <c r="I20" s="7">
        <f>'Residential Bills_Yr 1_avg'!$AN$131</f>
        <v>61.759999999999991</v>
      </c>
      <c r="J20" s="7">
        <f>'Residential Bills_Yr 2_avg'!$AN$131</f>
        <v>66.279999999999987</v>
      </c>
      <c r="K20" s="7">
        <f>'Residential Bills_Yr 3_avg'!$AN$131</f>
        <v>66.2</v>
      </c>
      <c r="L20" s="7">
        <f>'Residential Bills_Yr 4_avg'!$AN$131</f>
        <v>69.63</v>
      </c>
      <c r="M20" s="15">
        <f>'Residential Bills_Yr 5_avg'!$AN$131</f>
        <v>69.63</v>
      </c>
      <c r="O20" s="42" t="s">
        <v>44</v>
      </c>
      <c r="P20" s="7">
        <f>'Residential Bills_Yr 1_6 Units'!$AN$66</f>
        <v>54.26</v>
      </c>
      <c r="Q20" s="7">
        <f>'Residential Bills_Yr 2_6 Units'!$AN$66</f>
        <v>65.22</v>
      </c>
      <c r="R20" s="7">
        <f>'Residential Bills_Yr 3_6 Units'!$AN$66</f>
        <v>65.759999999999991</v>
      </c>
      <c r="S20" s="7">
        <f>'Residential Bills_Yr 4_6 Units'!$AN$66</f>
        <v>68.459999999999994</v>
      </c>
      <c r="T20" s="15">
        <f>'Residential Bills_Yr 5_6 Units'!$AN$66</f>
        <v>68.459999999999994</v>
      </c>
      <c r="V20" s="42" t="s">
        <v>44</v>
      </c>
      <c r="W20" s="7">
        <f>'Residential Bills_Yr 1_6 Units'!$AN$131</f>
        <v>40.42</v>
      </c>
      <c r="X20" s="7">
        <f>'Residential Bills_Yr 2_6 Units'!$AN$131</f>
        <v>48.099999999999994</v>
      </c>
      <c r="Y20" s="7">
        <f>'Residential Bills_Yr 3_6 Units'!$AN$131</f>
        <v>48.649999999999991</v>
      </c>
      <c r="Z20" s="7">
        <f>'Residential Bills_Yr 4_6 Units'!$AN$131</f>
        <v>51.35</v>
      </c>
      <c r="AA20" s="15">
        <f>'Residential Bills_Yr 5_6 Units'!$AN$131</f>
        <v>51.35</v>
      </c>
    </row>
    <row r="21" spans="1:27" hidden="1" x14ac:dyDescent="0.25">
      <c r="A21" s="42" t="s">
        <v>45</v>
      </c>
      <c r="B21" s="7">
        <f>'Residential Bills_Yr 1_avg'!$AR$66</f>
        <v>76.029999999999987</v>
      </c>
      <c r="C21" s="7">
        <f>'Residential Bills_Yr 2_avg'!$AR$66</f>
        <v>84.059999999999988</v>
      </c>
      <c r="D21" s="7">
        <f>'Residential Bills_Yr 3_avg'!$AR$66</f>
        <v>83.97999999999999</v>
      </c>
      <c r="E21" s="7">
        <f>'Residential Bills_Yr 4_avg'!$AR$66</f>
        <v>87.41</v>
      </c>
      <c r="F21" s="15">
        <f>'Residential Bills_Yr 5_avg'!$AR$66</f>
        <v>87.41</v>
      </c>
      <c r="H21" s="42" t="s">
        <v>45</v>
      </c>
      <c r="I21" s="7">
        <f>'Residential Bills_Yr 1_avg'!$AR$131</f>
        <v>61.759999999999991</v>
      </c>
      <c r="J21" s="7">
        <f>'Residential Bills_Yr 2_avg'!$AR$131</f>
        <v>66.279999999999987</v>
      </c>
      <c r="K21" s="7">
        <f>'Residential Bills_Yr 3_avg'!$AR$131</f>
        <v>66.2</v>
      </c>
      <c r="L21" s="7">
        <f>'Residential Bills_Yr 4_avg'!$AR$131</f>
        <v>69.63</v>
      </c>
      <c r="M21" s="15">
        <f>'Residential Bills_Yr 5_avg'!$AR$131</f>
        <v>69.63</v>
      </c>
      <c r="O21" s="42" t="s">
        <v>45</v>
      </c>
      <c r="P21" s="7">
        <f>'Residential Bills_Yr 1_6 Units'!$AR$66</f>
        <v>54.26</v>
      </c>
      <c r="Q21" s="7">
        <f>'Residential Bills_Yr 2_6 Units'!$AR$66</f>
        <v>65.22</v>
      </c>
      <c r="R21" s="7">
        <f>'Residential Bills_Yr 3_6 Units'!$AR$66</f>
        <v>65.759999999999991</v>
      </c>
      <c r="S21" s="7">
        <f>'Residential Bills_Yr 4_6 Units'!$AR$66</f>
        <v>68.459999999999994</v>
      </c>
      <c r="T21" s="15">
        <f>'Residential Bills_Yr 5_6 Units'!$AR$66</f>
        <v>68.459999999999994</v>
      </c>
      <c r="V21" s="42" t="s">
        <v>45</v>
      </c>
      <c r="W21" s="7">
        <f>'Residential Bills_Yr 1_6 Units'!$AR$131</f>
        <v>40.42</v>
      </c>
      <c r="X21" s="7">
        <f>'Residential Bills_Yr 2_6 Units'!$AR$131</f>
        <v>48.099999999999994</v>
      </c>
      <c r="Y21" s="7">
        <f>'Residential Bills_Yr 3_6 Units'!$AR$131</f>
        <v>48.649999999999991</v>
      </c>
      <c r="Z21" s="7">
        <f>'Residential Bills_Yr 4_6 Units'!$AR$131</f>
        <v>51.35</v>
      </c>
      <c r="AA21" s="15">
        <f>'Residential Bills_Yr 5_6 Units'!$AR$131</f>
        <v>51.35</v>
      </c>
    </row>
    <row r="22" spans="1:27" hidden="1" x14ac:dyDescent="0.25">
      <c r="A22" s="42" t="s">
        <v>46</v>
      </c>
      <c r="B22" s="7">
        <f>'Residential Bills_Yr 1_avg'!$AV$66</f>
        <v>76.029999999999987</v>
      </c>
      <c r="C22" s="7">
        <f>'Residential Bills_Yr 2_avg'!$AV$66</f>
        <v>84.059999999999988</v>
      </c>
      <c r="D22" s="7">
        <f>'Residential Bills_Yr 3_avg'!$AV$66</f>
        <v>83.97999999999999</v>
      </c>
      <c r="E22" s="7">
        <f>'Residential Bills_Yr 4_avg'!$AV$66</f>
        <v>87.41</v>
      </c>
      <c r="F22" s="15">
        <f>'Residential Bills_Yr 5_avg'!$AV$66</f>
        <v>87.41</v>
      </c>
      <c r="H22" s="42" t="s">
        <v>46</v>
      </c>
      <c r="I22" s="7">
        <f>'Residential Bills_Yr 1_avg'!$AV$131</f>
        <v>61.759999999999991</v>
      </c>
      <c r="J22" s="7">
        <f>'Residential Bills_Yr 2_avg'!$AV$131</f>
        <v>66.279999999999987</v>
      </c>
      <c r="K22" s="7">
        <f>'Residential Bills_Yr 3_avg'!$AV$131</f>
        <v>66.2</v>
      </c>
      <c r="L22" s="7">
        <f>'Residential Bills_Yr 4_avg'!$AV$131</f>
        <v>69.63</v>
      </c>
      <c r="M22" s="15">
        <f>'Residential Bills_Yr 5_avg'!$AV$131</f>
        <v>69.63</v>
      </c>
      <c r="O22" s="42" t="s">
        <v>46</v>
      </c>
      <c r="P22" s="7">
        <f>'Residential Bills_Yr 1_6 Units'!$AV$66</f>
        <v>54.26</v>
      </c>
      <c r="Q22" s="7">
        <f>'Residential Bills_Yr 2_6 Units'!$AV$66</f>
        <v>65.22</v>
      </c>
      <c r="R22" s="7">
        <f>'Residential Bills_Yr 3_6 Units'!$AV$66</f>
        <v>65.759999999999991</v>
      </c>
      <c r="S22" s="7">
        <f>'Residential Bills_Yr 4_6 Units'!$AV$66</f>
        <v>68.459999999999994</v>
      </c>
      <c r="T22" s="15">
        <f>'Residential Bills_Yr 5_6 Units'!$AV$66</f>
        <v>68.459999999999994</v>
      </c>
      <c r="V22" s="42" t="s">
        <v>46</v>
      </c>
      <c r="W22" s="7">
        <f>'Residential Bills_Yr 1_6 Units'!$AV$131</f>
        <v>40.42</v>
      </c>
      <c r="X22" s="7">
        <f>'Residential Bills_Yr 2_6 Units'!$AV$131</f>
        <v>48.099999999999994</v>
      </c>
      <c r="Y22" s="7">
        <f>'Residential Bills_Yr 3_6 Units'!$AV$131</f>
        <v>48.649999999999991</v>
      </c>
      <c r="Z22" s="7">
        <f>'Residential Bills_Yr 4_6 Units'!$AV$131</f>
        <v>51.35</v>
      </c>
      <c r="AA22" s="15">
        <f>'Residential Bills_Yr 5_6 Units'!$AV$131</f>
        <v>51.35</v>
      </c>
    </row>
    <row r="23" spans="1:27" ht="15.75" thickBot="1" x14ac:dyDescent="0.3">
      <c r="A23" s="43" t="s">
        <v>55</v>
      </c>
      <c r="B23" s="44">
        <f>SUM(B11:B22)</f>
        <v>917.76</v>
      </c>
      <c r="C23" s="44">
        <f>SUM(C11:C22)</f>
        <v>1000.9099999999996</v>
      </c>
      <c r="D23" s="44">
        <f>SUM(D11:D22)</f>
        <v>1020.1400000000002</v>
      </c>
      <c r="E23" s="44">
        <f>SUM(E11:E22)</f>
        <v>1048.9199999999998</v>
      </c>
      <c r="F23" s="45">
        <f>SUM(F11:F22)</f>
        <v>1048.9199999999998</v>
      </c>
      <c r="H23" s="43" t="s">
        <v>55</v>
      </c>
      <c r="I23" s="44">
        <f>SUM(I11:I22)</f>
        <v>746.55000000000007</v>
      </c>
      <c r="J23" s="44">
        <f>SUM(J11:J22)</f>
        <v>790.4699999999998</v>
      </c>
      <c r="K23" s="44">
        <f>SUM(K11:K22)</f>
        <v>805.93000000000018</v>
      </c>
      <c r="L23" s="44">
        <f>SUM(L11:L22)</f>
        <v>835.56</v>
      </c>
      <c r="M23" s="45">
        <f>SUM(M11:M22)</f>
        <v>835.56</v>
      </c>
      <c r="O23" s="43" t="s">
        <v>55</v>
      </c>
      <c r="P23" s="44">
        <f>SUM(P11:P22)</f>
        <v>654.31999999999994</v>
      </c>
      <c r="Q23" s="44">
        <f>SUM(Q11:Q22)</f>
        <v>770.65000000000009</v>
      </c>
      <c r="R23" s="44">
        <f>SUM(R11:R22)</f>
        <v>796.58999999999992</v>
      </c>
      <c r="S23" s="44">
        <f>SUM(S11:S22)</f>
        <v>821.5200000000001</v>
      </c>
      <c r="T23" s="45">
        <f>SUM(T11:T22)</f>
        <v>821.5200000000001</v>
      </c>
      <c r="V23" s="43" t="s">
        <v>55</v>
      </c>
      <c r="W23" s="44">
        <f>SUM(W11:W22)</f>
        <v>488.30000000000007</v>
      </c>
      <c r="X23" s="44">
        <f>SUM(X11:X22)</f>
        <v>568.16000000000008</v>
      </c>
      <c r="Y23" s="44">
        <f>SUM(Y11:Y22)</f>
        <v>590.73999999999978</v>
      </c>
      <c r="Z23" s="44">
        <f>SUM(Z11:Z22)</f>
        <v>616.20000000000016</v>
      </c>
      <c r="AA23" s="45">
        <f>SUM(AA11:AA22)</f>
        <v>616.20000000000016</v>
      </c>
    </row>
    <row r="24" spans="1:27" ht="15.75" thickBot="1" x14ac:dyDescent="0.3">
      <c r="A24" s="11" t="s">
        <v>179</v>
      </c>
      <c r="B24" s="46">
        <f>B23/12</f>
        <v>76.48</v>
      </c>
      <c r="C24" s="46">
        <f>C23/12</f>
        <v>83.409166666666636</v>
      </c>
      <c r="D24" s="46">
        <f>D23/12</f>
        <v>85.011666666666684</v>
      </c>
      <c r="E24" s="46">
        <f>E23/12</f>
        <v>87.409999999999982</v>
      </c>
      <c r="F24" s="20">
        <f>F23/12</f>
        <v>87.409999999999982</v>
      </c>
      <c r="H24" s="11" t="s">
        <v>179</v>
      </c>
      <c r="I24" s="46">
        <f>I23/12</f>
        <v>62.212500000000006</v>
      </c>
      <c r="J24" s="46">
        <f>J23/12</f>
        <v>65.872499999999988</v>
      </c>
      <c r="K24" s="46">
        <f>K23/12</f>
        <v>67.160833333333343</v>
      </c>
      <c r="L24" s="46">
        <f>L23/12</f>
        <v>69.63</v>
      </c>
      <c r="M24" s="20">
        <f>M23/12</f>
        <v>69.63</v>
      </c>
      <c r="O24" s="11" t="s">
        <v>179</v>
      </c>
      <c r="P24" s="46">
        <f>P23/12</f>
        <v>54.526666666666664</v>
      </c>
      <c r="Q24" s="46">
        <f>Q23/12</f>
        <v>64.220833333333346</v>
      </c>
      <c r="R24" s="46">
        <f>R23/12</f>
        <v>66.382499999999993</v>
      </c>
      <c r="S24" s="46">
        <f>S23/12</f>
        <v>68.460000000000008</v>
      </c>
      <c r="T24" s="20">
        <f>T23/12</f>
        <v>68.460000000000008</v>
      </c>
      <c r="V24" s="11" t="s">
        <v>179</v>
      </c>
      <c r="W24" s="46">
        <f>W23/12</f>
        <v>40.69166666666667</v>
      </c>
      <c r="X24" s="46">
        <f>X23/12</f>
        <v>47.346666666666671</v>
      </c>
      <c r="Y24" s="46">
        <f>Y23/12</f>
        <v>49.228333333333318</v>
      </c>
      <c r="Z24" s="46">
        <f>Z23/12</f>
        <v>51.350000000000016</v>
      </c>
      <c r="AA24" s="20">
        <f>AA23/12</f>
        <v>51.350000000000016</v>
      </c>
    </row>
    <row r="25" spans="1:27" ht="30" x14ac:dyDescent="0.25">
      <c r="A25" s="112" t="s">
        <v>76</v>
      </c>
      <c r="B25" s="113">
        <f>(B24-B6)/B6</f>
        <v>2.2733351163412716E-2</v>
      </c>
      <c r="C25" s="113">
        <f>(C23-B23)/B23</f>
        <v>9.0601028591352467E-2</v>
      </c>
      <c r="D25" s="113">
        <f>(D23-C23)/C23</f>
        <v>1.9212516609885599E-2</v>
      </c>
      <c r="E25" s="113">
        <f>(E23-D23)/D23</f>
        <v>2.8211814064735847E-2</v>
      </c>
      <c r="F25" s="114">
        <f>(F23-E23)/E23</f>
        <v>0</v>
      </c>
      <c r="H25" s="112" t="s">
        <v>76</v>
      </c>
      <c r="I25" s="113">
        <f>(I24-I6)/I6</f>
        <v>2.8135845314824003E-2</v>
      </c>
      <c r="J25" s="113">
        <f>(J23-I23)/I23</f>
        <v>5.8830620855936946E-2</v>
      </c>
      <c r="K25" s="113">
        <f>(K23-J23)/J23</f>
        <v>1.9557984490240467E-2</v>
      </c>
      <c r="L25" s="113">
        <f>(L23-K23)/K23</f>
        <v>3.6764979588797736E-2</v>
      </c>
      <c r="M25" s="114">
        <f>(M23-L23)/L23</f>
        <v>0</v>
      </c>
      <c r="O25" s="112" t="s">
        <v>76</v>
      </c>
      <c r="P25" s="113">
        <f>(P24-P6)/P6</f>
        <v>1.9190031152647922E-2</v>
      </c>
      <c r="Q25" s="113">
        <f>(Q23-P23)/P23</f>
        <v>0.17778762684924831</v>
      </c>
      <c r="R25" s="113">
        <f>(R23-Q23)/Q23</f>
        <v>3.3659897489132319E-2</v>
      </c>
      <c r="S25" s="113">
        <f>(S23-R23)/R23</f>
        <v>3.129589876850096E-2</v>
      </c>
      <c r="T25" s="114">
        <f>(T23-S23)/S23</f>
        <v>0</v>
      </c>
      <c r="V25" s="112" t="s">
        <v>76</v>
      </c>
      <c r="W25" s="113">
        <f>(W24-W6)/W6</f>
        <v>2.5754138307705274E-2</v>
      </c>
      <c r="X25" s="113">
        <f>(X23-W23)/W23</f>
        <v>0.16354699979520787</v>
      </c>
      <c r="Y25" s="113">
        <f>(Y23-X23)/X23</f>
        <v>3.9742326105321912E-2</v>
      </c>
      <c r="Z25" s="113">
        <f>(Z23-Y23)/Y23</f>
        <v>4.3098486643871052E-2</v>
      </c>
      <c r="AA25" s="114">
        <f>(AA23-Z23)/Z23</f>
        <v>0</v>
      </c>
    </row>
    <row r="26" spans="1:27" ht="30.75" thickBot="1" x14ac:dyDescent="0.3">
      <c r="A26" s="55" t="s">
        <v>164</v>
      </c>
      <c r="B26" s="115">
        <f>(B24-$B$6)/$B$6</f>
        <v>2.2733351163412716E-2</v>
      </c>
      <c r="C26" s="115">
        <f t="shared" ref="C26:F26" si="0">(C24-$B$6)/$B$6</f>
        <v>0.11539404475349872</v>
      </c>
      <c r="D26" s="115">
        <f t="shared" si="0"/>
        <v>0.13682357136489279</v>
      </c>
      <c r="E26" s="115">
        <f t="shared" si="0"/>
        <v>0.16889542658464804</v>
      </c>
      <c r="F26" s="116">
        <f t="shared" si="0"/>
        <v>0.16889542658464804</v>
      </c>
      <c r="H26" s="55" t="s">
        <v>164</v>
      </c>
      <c r="I26" s="115">
        <f>(I24-$I$6)/$I$6</f>
        <v>2.8135845314824003E-2</v>
      </c>
      <c r="J26" s="115">
        <f t="shared" ref="J26:M26" si="1">(J24-$I$6)/$I$6</f>
        <v>8.8621715418938735E-2</v>
      </c>
      <c r="K26" s="115">
        <f t="shared" si="1"/>
        <v>0.10991296204484115</v>
      </c>
      <c r="L26" s="115">
        <f t="shared" si="1"/>
        <v>0.15071888943976186</v>
      </c>
      <c r="M26" s="116">
        <f t="shared" si="1"/>
        <v>0.15071888943976186</v>
      </c>
      <c r="O26" s="55" t="s">
        <v>164</v>
      </c>
      <c r="P26" s="115">
        <f>(P24-$P6)/$P6</f>
        <v>1.9190031152647922E-2</v>
      </c>
      <c r="Q26" s="115">
        <f t="shared" ref="Q26:T26" si="2">(Q24-$P6)/$P6</f>
        <v>0.20038940809968869</v>
      </c>
      <c r="R26" s="115">
        <f t="shared" si="2"/>
        <v>0.24079439252336435</v>
      </c>
      <c r="S26" s="115">
        <f t="shared" si="2"/>
        <v>0.2796261682242992</v>
      </c>
      <c r="T26" s="116">
        <f t="shared" si="2"/>
        <v>0.2796261682242992</v>
      </c>
      <c r="V26" s="55" t="s">
        <v>164</v>
      </c>
      <c r="W26" s="115">
        <f>(W24-$W6)/$W6</f>
        <v>2.5754138307705274E-2</v>
      </c>
      <c r="X26" s="115">
        <f t="shared" ref="X26:AA26" si="3">(X24-$W6)/$W6</f>
        <v>0.19351315015544918</v>
      </c>
      <c r="Y26" s="115">
        <f t="shared" si="3"/>
        <v>0.24094613897991721</v>
      </c>
      <c r="Z26" s="115">
        <f t="shared" si="3"/>
        <v>0.29442903957650651</v>
      </c>
      <c r="AA26" s="116">
        <f t="shared" si="3"/>
        <v>0.29442903957650651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16520964.806372017</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11">
        <f>Input!B12</f>
        <v>2028</v>
      </c>
    </row>
    <row r="32" spans="1:27" x14ac:dyDescent="0.25">
      <c r="A32" s="117" t="s">
        <v>163</v>
      </c>
      <c r="B32" s="34">
        <f t="array" ref="B32">SUMPRODUCT(($A32='Rev Req''t_yrs 1-5'!$A$5:$A$50)*(Summary!B$31='Rev Req''t_yrs 1-5'!$E$3:$I$3)*'Rev Req''t_yrs 1-5'!$E$5:$I$50)</f>
        <v>-276212.29482684471</v>
      </c>
      <c r="C32" s="34">
        <f t="array" ref="C32">SUMPRODUCT(($A32='Rev Req''t_yrs 1-5'!$A$5:$A$50)*(Summary!C$31='Rev Req''t_yrs 1-5'!$E$3:$I$3)*'Rev Req''t_yrs 1-5'!$E$5:$I$50)</f>
        <v>2587003.2205677871</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160</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161</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859429.96589855477</v>
      </c>
      <c r="E35" s="34">
        <f t="array" ref="E35">SUMPRODUCT(($A35='Rev Req''t_yrs 1-5'!$A$5:$A$50)*(Summary!E$31='Rev Req''t_yrs 1-5'!$E$3:$I$3)*'Rev Req''t_yrs 1-5'!$E$5:$I$50)</f>
        <v>909290.73655351996</v>
      </c>
      <c r="F35" s="50">
        <f t="array" ref="F35">SUMPRODUCT(($A35='Rev Req''t_yrs 1-5'!$A$5:$A$50)*(Summary!F$31='Rev Req''t_yrs 1-5'!$E$3:$I$3)*'Rev Req''t_yrs 1-5'!$E$5:$I$50)</f>
        <v>0</v>
      </c>
    </row>
    <row r="36" spans="1:6" ht="15.75" thickBot="1" x14ac:dyDescent="0.3">
      <c r="A36" s="65" t="s">
        <v>25</v>
      </c>
      <c r="B36" s="66">
        <f>SUM(B32:B35)</f>
        <v>-276212.29482684471</v>
      </c>
      <c r="C36" s="66">
        <f>SUM(C32:C35)</f>
        <v>2587003.2205677871</v>
      </c>
      <c r="D36" s="66">
        <f>SUM(D32:D35)</f>
        <v>859429.96589855477</v>
      </c>
      <c r="E36" s="66">
        <f>SUM(E32:E35)</f>
        <v>909290.73655351996</v>
      </c>
      <c r="F36" s="67">
        <f>SUM(F32:F35)</f>
        <v>0</v>
      </c>
    </row>
    <row r="37" spans="1:6" ht="15.75" thickTop="1" x14ac:dyDescent="0.25">
      <c r="A37" s="53"/>
      <c r="B37" s="32"/>
      <c r="F37" s="16"/>
    </row>
    <row r="38" spans="1:6" ht="30" x14ac:dyDescent="0.25">
      <c r="A38" s="52" t="s">
        <v>76</v>
      </c>
      <c r="B38" s="106">
        <f>B36/B29</f>
        <v>-1.6718896145842016E-2</v>
      </c>
      <c r="C38" s="107">
        <f>(C39-B39)/B39</f>
        <v>0.15925162410010246</v>
      </c>
      <c r="D38" s="107">
        <f t="shared" ref="D38:F38" si="4">(D39-C39)/C39</f>
        <v>4.563727238841607E-2</v>
      </c>
      <c r="E38" s="107">
        <f t="shared" si="4"/>
        <v>4.6177551240367584E-2</v>
      </c>
      <c r="F38" s="108">
        <f t="shared" si="4"/>
        <v>0</v>
      </c>
    </row>
    <row r="39" spans="1:6" ht="30" x14ac:dyDescent="0.25">
      <c r="A39" s="52" t="s">
        <v>60</v>
      </c>
      <c r="B39" s="34">
        <f>B29+B36</f>
        <v>16244752.511545172</v>
      </c>
      <c r="C39" s="34">
        <f>B39+C36</f>
        <v>18831755.732112959</v>
      </c>
      <c r="D39" s="34">
        <f>C39+D36</f>
        <v>19691185.698011514</v>
      </c>
      <c r="E39" s="34">
        <f>D39+E36</f>
        <v>20600476.434565034</v>
      </c>
      <c r="F39" s="50">
        <f>E39+F36</f>
        <v>20600476.434565034</v>
      </c>
    </row>
    <row r="40" spans="1:6" ht="30.75" thickBot="1" x14ac:dyDescent="0.3">
      <c r="A40" s="55" t="s">
        <v>164</v>
      </c>
      <c r="B40" s="109">
        <f>(B39-$B$29)/$B$29</f>
        <v>-1.6718896145842016E-2</v>
      </c>
      <c r="C40" s="109">
        <f t="shared" ref="C40:F40" si="5">(C39-$B$29)/$B$29</f>
        <v>0.13987021658987417</v>
      </c>
      <c r="D40" s="109">
        <f t="shared" si="5"/>
        <v>0.19189078415182906</v>
      </c>
      <c r="E40" s="109">
        <f t="shared" si="5"/>
        <v>0.24692938190992206</v>
      </c>
      <c r="F40" s="110">
        <f t="shared" si="5"/>
        <v>0.24692938190992206</v>
      </c>
    </row>
    <row r="42" spans="1:6" x14ac:dyDescent="0.25">
      <c r="C42" s="131"/>
      <c r="D42" s="131"/>
      <c r="E42" s="131"/>
      <c r="F42" s="131"/>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B1" zoomScaleNormal="100" workbookViewId="0">
      <pane ySplit="3" topLeftCell="A4" activePane="bottomLeft" state="frozen"/>
      <selection activeCell="G35" sqref="G35"/>
      <selection pane="bottomLeft" activeCell="B13" sqref="B13:M1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172</v>
      </c>
      <c r="B4" s="47" t="s">
        <v>215</v>
      </c>
      <c r="C4" s="122" t="s">
        <v>216</v>
      </c>
      <c r="D4" s="49" t="s">
        <v>106</v>
      </c>
      <c r="E4" s="48">
        <v>16520964.806372017</v>
      </c>
      <c r="F4" s="48"/>
      <c r="G4" s="48"/>
      <c r="H4" s="48"/>
      <c r="I4" s="48"/>
      <c r="J4" s="104">
        <v>45245</v>
      </c>
      <c r="K4" s="104">
        <v>45292</v>
      </c>
      <c r="L4" s="49"/>
    </row>
    <row r="5" spans="1:19" x14ac:dyDescent="0.25">
      <c r="A5" s="33" t="s">
        <v>163</v>
      </c>
      <c r="B5" s="33" t="s">
        <v>217</v>
      </c>
      <c r="C5" s="123" t="s">
        <v>198</v>
      </c>
      <c r="D5" s="38" t="s">
        <v>106</v>
      </c>
      <c r="E5" s="36">
        <v>-1110801.7934473157</v>
      </c>
      <c r="F5" s="36"/>
      <c r="G5" s="36"/>
      <c r="H5" s="36"/>
      <c r="I5" s="36"/>
      <c r="J5" s="37">
        <v>45250</v>
      </c>
      <c r="K5" s="37">
        <v>45292</v>
      </c>
      <c r="L5" s="37"/>
      <c r="N5" s="3"/>
      <c r="O5" s="34"/>
      <c r="P5" s="34"/>
      <c r="Q5" s="34"/>
      <c r="R5" s="34"/>
      <c r="S5" s="34"/>
    </row>
    <row r="6" spans="1:19" x14ac:dyDescent="0.25">
      <c r="A6" s="33" t="s">
        <v>163</v>
      </c>
      <c r="B6" s="33" t="s">
        <v>218</v>
      </c>
      <c r="C6" s="33" t="s">
        <v>219</v>
      </c>
      <c r="D6" s="38" t="s">
        <v>106</v>
      </c>
      <c r="E6" s="36">
        <v>840490.01699347608</v>
      </c>
      <c r="F6" s="36"/>
      <c r="G6" s="36"/>
      <c r="H6" s="36"/>
      <c r="I6" s="36"/>
      <c r="J6" s="37">
        <v>45258</v>
      </c>
      <c r="K6" s="37">
        <v>45292</v>
      </c>
      <c r="L6" s="37"/>
      <c r="N6" s="3"/>
      <c r="O6" s="34"/>
      <c r="P6" s="34"/>
      <c r="Q6" s="34"/>
      <c r="R6" s="34"/>
      <c r="S6" s="34"/>
    </row>
    <row r="7" spans="1:19" x14ac:dyDescent="0.25">
      <c r="A7" s="33" t="s">
        <v>163</v>
      </c>
      <c r="B7" s="33" t="s">
        <v>190</v>
      </c>
      <c r="C7" s="123" t="s">
        <v>191</v>
      </c>
      <c r="D7" s="38" t="s">
        <v>104</v>
      </c>
      <c r="E7" s="36"/>
      <c r="F7" s="36"/>
      <c r="G7" s="36"/>
      <c r="H7" s="36"/>
      <c r="I7" s="36"/>
      <c r="J7" s="37">
        <v>44027</v>
      </c>
      <c r="K7" s="37">
        <v>45138</v>
      </c>
      <c r="L7" s="37"/>
      <c r="N7" s="3"/>
      <c r="O7" s="34"/>
      <c r="P7" s="34"/>
      <c r="Q7" s="34"/>
      <c r="R7" s="34"/>
      <c r="S7" s="34"/>
    </row>
    <row r="8" spans="1:19" x14ac:dyDescent="0.25">
      <c r="A8" s="33" t="s">
        <v>163</v>
      </c>
      <c r="B8" s="33" t="s">
        <v>190</v>
      </c>
      <c r="C8" s="123" t="s">
        <v>192</v>
      </c>
      <c r="D8" s="38" t="s">
        <v>105</v>
      </c>
      <c r="E8" s="36"/>
      <c r="F8" s="36"/>
      <c r="G8" s="36"/>
      <c r="H8" s="36"/>
      <c r="I8" s="36"/>
      <c r="J8" s="37">
        <v>44027</v>
      </c>
      <c r="K8" s="37">
        <v>45138</v>
      </c>
      <c r="L8" s="37"/>
      <c r="N8" s="3"/>
      <c r="O8" s="34"/>
      <c r="P8" s="34"/>
      <c r="Q8" s="34"/>
      <c r="R8" s="34"/>
      <c r="S8" s="34"/>
    </row>
    <row r="9" spans="1:19" x14ac:dyDescent="0.25">
      <c r="A9" s="33" t="s">
        <v>163</v>
      </c>
      <c r="B9" s="33" t="s">
        <v>190</v>
      </c>
      <c r="C9" s="123" t="s">
        <v>193</v>
      </c>
      <c r="D9" s="38" t="s">
        <v>104</v>
      </c>
      <c r="E9" s="36"/>
      <c r="F9" s="36"/>
      <c r="G9" s="36"/>
      <c r="H9" s="36"/>
      <c r="I9" s="36"/>
      <c r="J9" s="37">
        <v>44027</v>
      </c>
      <c r="K9" s="37">
        <v>45138</v>
      </c>
      <c r="L9" s="37">
        <v>45504</v>
      </c>
      <c r="O9" s="34"/>
    </row>
    <row r="10" spans="1:19" x14ac:dyDescent="0.25">
      <c r="A10" s="33" t="s">
        <v>163</v>
      </c>
      <c r="B10" s="33" t="s">
        <v>190</v>
      </c>
      <c r="C10" s="123" t="s">
        <v>194</v>
      </c>
      <c r="D10" s="38" t="s">
        <v>104</v>
      </c>
      <c r="E10" s="36"/>
      <c r="F10" s="36"/>
      <c r="G10" s="36"/>
      <c r="H10" s="36"/>
      <c r="I10" s="36"/>
      <c r="J10" s="37">
        <v>44027</v>
      </c>
      <c r="K10" s="37">
        <v>45138</v>
      </c>
      <c r="L10" s="37">
        <v>45322</v>
      </c>
    </row>
    <row r="11" spans="1:19" x14ac:dyDescent="0.25">
      <c r="A11" s="33" t="s">
        <v>163</v>
      </c>
      <c r="B11" s="33" t="s">
        <v>190</v>
      </c>
      <c r="C11" s="123" t="s">
        <v>195</v>
      </c>
      <c r="D11" s="38" t="s">
        <v>104</v>
      </c>
      <c r="E11" s="36"/>
      <c r="F11" s="36"/>
      <c r="G11" s="36"/>
      <c r="H11" s="36"/>
      <c r="I11" s="36"/>
      <c r="J11" s="37">
        <v>44027</v>
      </c>
      <c r="K11" s="37">
        <v>45138</v>
      </c>
      <c r="L11" s="37">
        <v>45322</v>
      </c>
    </row>
    <row r="12" spans="1:19" x14ac:dyDescent="0.25">
      <c r="A12" s="33" t="s">
        <v>163</v>
      </c>
      <c r="B12" s="33" t="s">
        <v>190</v>
      </c>
      <c r="C12" s="33" t="s">
        <v>209</v>
      </c>
      <c r="D12" s="38" t="s">
        <v>104</v>
      </c>
      <c r="E12" s="36"/>
      <c r="F12" s="36"/>
      <c r="G12" s="36"/>
      <c r="H12" s="36"/>
      <c r="I12" s="36"/>
      <c r="J12" s="37">
        <v>44027</v>
      </c>
      <c r="K12" s="37">
        <v>45138</v>
      </c>
      <c r="L12" s="37">
        <v>45504</v>
      </c>
    </row>
    <row r="13" spans="1:19" x14ac:dyDescent="0.25">
      <c r="A13" s="33" t="s">
        <v>163</v>
      </c>
      <c r="B13" s="33" t="s">
        <v>220</v>
      </c>
      <c r="C13" s="123" t="s">
        <v>197</v>
      </c>
      <c r="D13" s="38" t="s">
        <v>104</v>
      </c>
      <c r="E13" s="36"/>
      <c r="F13" s="36"/>
      <c r="G13" s="36"/>
      <c r="H13" s="36"/>
      <c r="I13" s="36"/>
      <c r="J13" s="37">
        <v>45196</v>
      </c>
      <c r="K13" s="37">
        <v>45209</v>
      </c>
      <c r="L13" s="37">
        <v>45574</v>
      </c>
    </row>
    <row r="14" spans="1:19" x14ac:dyDescent="0.25">
      <c r="A14" s="33" t="s">
        <v>163</v>
      </c>
      <c r="B14" s="33" t="s">
        <v>199</v>
      </c>
      <c r="C14" s="123" t="s">
        <v>196</v>
      </c>
      <c r="D14" s="38" t="s">
        <v>104</v>
      </c>
      <c r="E14" s="36"/>
      <c r="F14" s="36"/>
      <c r="G14" s="36"/>
      <c r="H14" s="36"/>
      <c r="I14" s="36"/>
      <c r="J14" s="37">
        <v>45366</v>
      </c>
      <c r="K14" s="37">
        <v>45413</v>
      </c>
      <c r="L14" s="37">
        <v>45961</v>
      </c>
    </row>
    <row r="15" spans="1:19" x14ac:dyDescent="0.25">
      <c r="A15" s="33" t="s">
        <v>163</v>
      </c>
      <c r="B15" s="33" t="s">
        <v>200</v>
      </c>
      <c r="C15" s="123" t="s">
        <v>201</v>
      </c>
      <c r="D15" s="38" t="s">
        <v>106</v>
      </c>
      <c r="E15" s="36">
        <v>-5900.5183730050921</v>
      </c>
      <c r="F15" s="36"/>
      <c r="G15" s="36"/>
      <c r="H15" s="36"/>
      <c r="I15" s="36"/>
      <c r="J15" s="37">
        <v>45433</v>
      </c>
      <c r="K15" s="37">
        <v>45474</v>
      </c>
      <c r="L15" s="37"/>
    </row>
    <row r="16" spans="1:19" x14ac:dyDescent="0.25">
      <c r="A16" s="33" t="s">
        <v>163</v>
      </c>
      <c r="B16" s="33" t="s">
        <v>202</v>
      </c>
      <c r="C16" s="123" t="s">
        <v>206</v>
      </c>
      <c r="D16" s="38" t="s">
        <v>105</v>
      </c>
      <c r="E16" s="36"/>
      <c r="F16" s="36"/>
      <c r="G16" s="36"/>
      <c r="H16" s="36"/>
      <c r="I16" s="36"/>
      <c r="J16" s="37">
        <v>45152</v>
      </c>
      <c r="K16" s="37">
        <v>45689</v>
      </c>
      <c r="L16" s="37">
        <v>45717</v>
      </c>
    </row>
    <row r="17" spans="1:12" x14ac:dyDescent="0.25">
      <c r="A17" s="33" t="s">
        <v>163</v>
      </c>
      <c r="B17" s="33" t="s">
        <v>202</v>
      </c>
      <c r="C17" s="123" t="s">
        <v>207</v>
      </c>
      <c r="D17" s="38" t="s">
        <v>104</v>
      </c>
      <c r="E17" s="36"/>
      <c r="F17" s="36"/>
      <c r="G17" s="36"/>
      <c r="H17" s="36"/>
      <c r="I17" s="36"/>
      <c r="J17" s="37">
        <v>45152</v>
      </c>
      <c r="K17" s="37">
        <v>45689</v>
      </c>
      <c r="L17" s="37">
        <v>46054</v>
      </c>
    </row>
    <row r="18" spans="1:12" x14ac:dyDescent="0.25">
      <c r="A18" s="33" t="s">
        <v>163</v>
      </c>
      <c r="B18" s="33" t="s">
        <v>202</v>
      </c>
      <c r="C18" s="123" t="s">
        <v>208</v>
      </c>
      <c r="D18" s="38" t="s">
        <v>104</v>
      </c>
      <c r="E18" s="36"/>
      <c r="F18" s="36"/>
      <c r="G18" s="36"/>
      <c r="H18" s="36"/>
      <c r="I18" s="36"/>
      <c r="J18" s="37">
        <v>45152</v>
      </c>
      <c r="K18" s="37">
        <v>45689</v>
      </c>
      <c r="L18" s="37">
        <v>46054</v>
      </c>
    </row>
    <row r="19" spans="1:12" x14ac:dyDescent="0.25">
      <c r="A19" s="33" t="s">
        <v>163</v>
      </c>
      <c r="B19" s="33" t="s">
        <v>202</v>
      </c>
      <c r="C19" s="124" t="s">
        <v>205</v>
      </c>
      <c r="D19" s="38" t="s">
        <v>104</v>
      </c>
      <c r="E19" s="36"/>
      <c r="F19" s="36"/>
      <c r="G19" s="36"/>
      <c r="H19" s="36"/>
      <c r="I19" s="36"/>
      <c r="J19" s="37">
        <v>45152</v>
      </c>
      <c r="K19" s="37">
        <v>45689</v>
      </c>
      <c r="L19" s="37">
        <v>46054</v>
      </c>
    </row>
    <row r="20" spans="1:12" x14ac:dyDescent="0.25">
      <c r="A20" s="33" t="s">
        <v>163</v>
      </c>
      <c r="B20" s="33" t="s">
        <v>202</v>
      </c>
      <c r="C20" s="123" t="s">
        <v>210</v>
      </c>
      <c r="D20" s="38" t="s">
        <v>104</v>
      </c>
      <c r="E20" s="36"/>
      <c r="F20" s="36"/>
      <c r="G20" s="36"/>
      <c r="H20" s="36"/>
      <c r="I20" s="36"/>
      <c r="J20" s="37">
        <v>45152</v>
      </c>
      <c r="K20" s="37">
        <v>45689</v>
      </c>
      <c r="L20" s="37">
        <v>46054</v>
      </c>
    </row>
    <row r="21" spans="1:12" x14ac:dyDescent="0.25">
      <c r="A21" s="33" t="s">
        <v>163</v>
      </c>
      <c r="B21" s="33" t="s">
        <v>202</v>
      </c>
      <c r="C21" s="123" t="s">
        <v>222</v>
      </c>
      <c r="D21" s="38" t="s">
        <v>104</v>
      </c>
      <c r="E21" s="36"/>
      <c r="F21" s="36"/>
      <c r="G21" s="36"/>
      <c r="H21" s="36"/>
      <c r="I21" s="36"/>
      <c r="J21" s="37">
        <v>45152</v>
      </c>
      <c r="K21" s="37">
        <v>45689</v>
      </c>
      <c r="L21" s="37">
        <v>46054</v>
      </c>
    </row>
    <row r="22" spans="1:12" x14ac:dyDescent="0.25">
      <c r="A22" s="33" t="s">
        <v>163</v>
      </c>
      <c r="B22" s="33" t="s">
        <v>202</v>
      </c>
      <c r="C22" s="123" t="s">
        <v>212</v>
      </c>
      <c r="D22" s="38" t="s">
        <v>104</v>
      </c>
      <c r="E22" s="36"/>
      <c r="F22" s="36"/>
      <c r="G22" s="36"/>
      <c r="H22" s="36"/>
      <c r="I22" s="36"/>
      <c r="J22" s="37">
        <v>45152</v>
      </c>
      <c r="K22" s="37">
        <v>45689</v>
      </c>
      <c r="L22" s="37">
        <v>46054</v>
      </c>
    </row>
    <row r="23" spans="1:12" x14ac:dyDescent="0.25">
      <c r="A23" s="33" t="s">
        <v>163</v>
      </c>
      <c r="B23" s="33" t="s">
        <v>202</v>
      </c>
      <c r="C23" s="123" t="s">
        <v>213</v>
      </c>
      <c r="D23" s="38" t="s">
        <v>104</v>
      </c>
      <c r="E23" s="36"/>
      <c r="F23" s="36"/>
      <c r="G23" s="36"/>
      <c r="H23" s="36"/>
      <c r="I23" s="36"/>
      <c r="J23" s="37">
        <v>45152</v>
      </c>
      <c r="K23" s="37">
        <v>45689</v>
      </c>
      <c r="L23" s="37">
        <v>46054</v>
      </c>
    </row>
    <row r="24" spans="1:12" x14ac:dyDescent="0.25">
      <c r="A24" s="33" t="s">
        <v>163</v>
      </c>
      <c r="B24" s="33" t="s">
        <v>202</v>
      </c>
      <c r="C24" s="123" t="s">
        <v>203</v>
      </c>
      <c r="D24" s="38" t="s">
        <v>106</v>
      </c>
      <c r="E24" s="36"/>
      <c r="F24" s="36">
        <v>2587003.2205677871</v>
      </c>
      <c r="G24" s="36"/>
      <c r="H24" s="36"/>
      <c r="I24" s="36"/>
      <c r="J24" s="37">
        <v>45152</v>
      </c>
      <c r="K24" s="37">
        <v>45689</v>
      </c>
      <c r="L24" s="37"/>
    </row>
    <row r="25" spans="1:12" x14ac:dyDescent="0.25">
      <c r="A25" s="33" t="s">
        <v>163</v>
      </c>
      <c r="B25" s="33" t="s">
        <v>224</v>
      </c>
      <c r="C25" s="123" t="s">
        <v>196</v>
      </c>
      <c r="D25" s="38" t="s">
        <v>104</v>
      </c>
      <c r="E25" s="36"/>
      <c r="F25" s="36"/>
      <c r="G25" s="36"/>
      <c r="H25" s="36"/>
      <c r="I25" s="36"/>
      <c r="J25" s="37">
        <v>45747</v>
      </c>
      <c r="K25" s="37">
        <v>45778</v>
      </c>
      <c r="L25" s="37">
        <v>46143</v>
      </c>
    </row>
    <row r="26" spans="1:12" x14ac:dyDescent="0.25">
      <c r="A26" s="33" t="s">
        <v>163</v>
      </c>
      <c r="B26" s="33" t="s">
        <v>225</v>
      </c>
      <c r="C26" s="123" t="s">
        <v>226</v>
      </c>
      <c r="D26" s="38" t="s">
        <v>104</v>
      </c>
      <c r="E26" s="36"/>
      <c r="F26" s="36"/>
      <c r="G26" s="36"/>
      <c r="H26" s="36"/>
      <c r="I26" s="36"/>
      <c r="J26" s="37">
        <v>45761</v>
      </c>
      <c r="K26" s="37">
        <v>45778</v>
      </c>
      <c r="L26" s="37">
        <v>46143</v>
      </c>
    </row>
    <row r="27" spans="1:12" x14ac:dyDescent="0.25">
      <c r="A27" s="33" t="s">
        <v>50</v>
      </c>
      <c r="B27" s="33" t="s">
        <v>202</v>
      </c>
      <c r="C27" s="123" t="s">
        <v>204</v>
      </c>
      <c r="D27" s="38" t="s">
        <v>106</v>
      </c>
      <c r="E27" s="36"/>
      <c r="F27" s="36"/>
      <c r="G27" s="36">
        <v>859429.96589855477</v>
      </c>
      <c r="H27" s="36"/>
      <c r="I27" s="36"/>
      <c r="J27" s="37">
        <v>45152</v>
      </c>
      <c r="K27" s="37">
        <v>46023</v>
      </c>
      <c r="L27" s="37"/>
    </row>
    <row r="28" spans="1:12" x14ac:dyDescent="0.25">
      <c r="A28" s="33" t="s">
        <v>50</v>
      </c>
      <c r="B28" s="33" t="s">
        <v>202</v>
      </c>
      <c r="C28" s="123" t="s">
        <v>214</v>
      </c>
      <c r="D28" s="38" t="s">
        <v>106</v>
      </c>
      <c r="E28" s="36"/>
      <c r="F28" s="36"/>
      <c r="G28" s="36"/>
      <c r="H28" s="36">
        <v>909290.73655351996</v>
      </c>
      <c r="I28" s="36"/>
      <c r="J28" s="37">
        <v>45152</v>
      </c>
      <c r="K28" s="37">
        <v>46023</v>
      </c>
      <c r="L28" s="37"/>
    </row>
    <row r="29" spans="1:12" x14ac:dyDescent="0.25">
      <c r="A29" s="33"/>
      <c r="B29" s="33"/>
      <c r="C29" s="123"/>
      <c r="D29" s="38"/>
      <c r="E29" s="36"/>
      <c r="F29" s="36"/>
      <c r="G29" s="36"/>
      <c r="H29" s="36"/>
      <c r="I29" s="36"/>
      <c r="J29" s="37"/>
      <c r="K29" s="37"/>
      <c r="L29" s="37"/>
    </row>
    <row r="30" spans="1:12" x14ac:dyDescent="0.25">
      <c r="A30" s="33"/>
      <c r="B30" s="33"/>
      <c r="C30" s="123"/>
      <c r="D30" s="38"/>
      <c r="E30" s="36"/>
      <c r="F30" s="36"/>
      <c r="G30" s="36"/>
      <c r="H30" s="36"/>
      <c r="I30" s="36"/>
      <c r="J30" s="37"/>
      <c r="K30" s="37"/>
      <c r="L30" s="37"/>
    </row>
    <row r="31" spans="1:12" x14ac:dyDescent="0.25">
      <c r="A31" s="33"/>
      <c r="B31" s="33"/>
      <c r="C31" s="123"/>
      <c r="D31" s="38"/>
      <c r="E31" s="36"/>
      <c r="F31" s="36"/>
      <c r="G31" s="36"/>
      <c r="H31" s="36"/>
      <c r="I31" s="36"/>
      <c r="J31" s="37"/>
      <c r="K31" s="37"/>
      <c r="L31" s="37"/>
    </row>
    <row r="32" spans="1:12" x14ac:dyDescent="0.25">
      <c r="A32" s="33"/>
      <c r="B32" s="33"/>
      <c r="C32" s="123"/>
      <c r="D32" s="38"/>
      <c r="E32" s="36"/>
      <c r="F32" s="36"/>
      <c r="G32" s="36"/>
      <c r="H32" s="36"/>
      <c r="I32" s="36"/>
      <c r="J32" s="37"/>
      <c r="K32" s="37"/>
      <c r="L32" s="37"/>
    </row>
    <row r="33" spans="1:12" x14ac:dyDescent="0.25">
      <c r="A33" s="33"/>
      <c r="B33" s="33"/>
      <c r="C33" s="123"/>
      <c r="D33" s="38"/>
      <c r="E33" s="36"/>
      <c r="F33" s="36"/>
      <c r="G33" s="36"/>
      <c r="H33" s="36"/>
      <c r="I33" s="36"/>
      <c r="J33" s="37"/>
      <c r="K33" s="37"/>
      <c r="L33" s="37"/>
    </row>
    <row r="34" spans="1:12" x14ac:dyDescent="0.25">
      <c r="A34" s="33"/>
      <c r="B34" s="33"/>
      <c r="C34" s="123"/>
      <c r="D34" s="38"/>
      <c r="E34" s="36"/>
      <c r="F34" s="36"/>
      <c r="G34" s="36"/>
      <c r="H34" s="36"/>
      <c r="I34" s="36"/>
      <c r="J34" s="37"/>
      <c r="K34" s="37"/>
      <c r="L34" s="37"/>
    </row>
    <row r="35" spans="1:12" x14ac:dyDescent="0.25">
      <c r="A35" s="33"/>
      <c r="B35" s="33"/>
      <c r="C35" s="123"/>
      <c r="D35" s="38"/>
      <c r="E35" s="36"/>
      <c r="F35" s="36"/>
      <c r="G35" s="36"/>
      <c r="H35" s="36"/>
      <c r="I35" s="36"/>
      <c r="J35" s="37"/>
      <c r="K35" s="37"/>
      <c r="L35" s="37"/>
    </row>
    <row r="36" spans="1:12" x14ac:dyDescent="0.25">
      <c r="A36" s="33"/>
      <c r="B36" s="33"/>
      <c r="C36" s="123"/>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4"/>
      <c r="D38" s="38"/>
      <c r="E38" s="36"/>
      <c r="F38" s="36"/>
      <c r="G38" s="36"/>
      <c r="H38" s="36"/>
      <c r="I38" s="36"/>
      <c r="J38" s="37"/>
      <c r="K38" s="37"/>
      <c r="L38" s="37"/>
    </row>
    <row r="39" spans="1:12" x14ac:dyDescent="0.25">
      <c r="A39" s="33"/>
      <c r="B39" s="33"/>
      <c r="C39" s="123"/>
      <c r="D39" s="38"/>
      <c r="E39" s="36"/>
      <c r="F39" s="36"/>
      <c r="G39" s="36"/>
      <c r="H39" s="36"/>
      <c r="I39" s="36"/>
      <c r="J39" s="37"/>
      <c r="K39" s="37"/>
      <c r="L39" s="37"/>
    </row>
    <row r="40" spans="1:12" x14ac:dyDescent="0.25">
      <c r="A40" s="33"/>
      <c r="B40" s="33"/>
      <c r="C40" s="123"/>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2">
    <dataValidation type="list" allowBlank="1" showInputMessage="1" showErrorMessage="1" sqref="A39 A5:A14 A16:A30" xr:uid="{00000000-0002-0000-0400-000000000000}">
      <formula1>$N$5:$N$8</formula1>
    </dataValidation>
    <dataValidation type="list" allowBlank="1" showInputMessage="1" showErrorMessage="1" sqref="D39 D29:D30"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 D4:D24 D27:D28</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A4 A31:A36 D31:D36 D25</xm:sqref>
        </x14:dataValidation>
        <x14:dataValidation type="list" allowBlank="1" showInputMessage="1" showErrorMessage="1" xr:uid="{00000000-0002-0000-0400-000006000000}">
          <x14:formula1>
            <xm:f>'C:\Users\mgomez\AppData\Local\Microsoft\Windows\INetCache\Content.MSO\[Copy of Arden Cordova Rates Bill Calculator.xlsx]Input'!#REF!</xm:f>
          </x14:formula1>
          <xm:sqref>A15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5" zoomScaleNormal="85" workbookViewId="0">
      <pane xSplit="1" topLeftCell="B1" activePane="topRight" state="frozen"/>
      <selection activeCell="B3" sqref="B3"/>
      <selection pane="topRight" activeCell="B2" sqref="B2"/>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228</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10</v>
      </c>
      <c r="D5" s="38">
        <v>10</v>
      </c>
    </row>
    <row r="6" spans="1:61" ht="45" x14ac:dyDescent="0.25">
      <c r="A6" s="32" t="s">
        <v>148</v>
      </c>
      <c r="B6" s="132">
        <v>217901</v>
      </c>
    </row>
    <row r="7" spans="1:61" ht="45" x14ac:dyDescent="0.25">
      <c r="A7" s="32" t="s">
        <v>149</v>
      </c>
      <c r="B7" s="132">
        <v>12821</v>
      </c>
      <c r="AB7" s="71"/>
    </row>
    <row r="8" spans="1:61" x14ac:dyDescent="0.25">
      <c r="A8" s="1" t="s">
        <v>54</v>
      </c>
      <c r="B8" s="38">
        <f>YEAR(B4)-1</f>
        <v>2024</v>
      </c>
      <c r="C8" s="38">
        <f>C5</f>
        <v>10</v>
      </c>
      <c r="D8" s="38">
        <f>D5</f>
        <v>10</v>
      </c>
      <c r="I8" s="63"/>
    </row>
    <row r="9" spans="1:61" x14ac:dyDescent="0.25">
      <c r="B9" s="38">
        <f>B8+1</f>
        <v>2025</v>
      </c>
      <c r="C9" s="38">
        <f t="shared" ref="C9:D12" si="0">C8</f>
        <v>10</v>
      </c>
      <c r="D9" s="38">
        <f t="shared" si="0"/>
        <v>10</v>
      </c>
    </row>
    <row r="10" spans="1:61" x14ac:dyDescent="0.25">
      <c r="B10" s="38">
        <f>B9+1</f>
        <v>2026</v>
      </c>
      <c r="C10" s="38">
        <f t="shared" si="0"/>
        <v>10</v>
      </c>
      <c r="D10" s="38">
        <f t="shared" si="0"/>
        <v>10</v>
      </c>
    </row>
    <row r="11" spans="1:61" x14ac:dyDescent="0.25">
      <c r="B11" s="38">
        <f>B10+1</f>
        <v>2027</v>
      </c>
      <c r="C11" s="38">
        <f t="shared" si="0"/>
        <v>10</v>
      </c>
      <c r="D11" s="38">
        <f t="shared" si="0"/>
        <v>10</v>
      </c>
    </row>
    <row r="12" spans="1:61" x14ac:dyDescent="0.25">
      <c r="B12" s="38">
        <f>B11+1</f>
        <v>2028</v>
      </c>
      <c r="C12" s="38">
        <f t="shared" si="0"/>
        <v>10</v>
      </c>
      <c r="D12" s="38">
        <f t="shared" si="0"/>
        <v>10</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4.9379999999999997</v>
      </c>
      <c r="C22" s="136">
        <f t="shared" ref="C22:M22" si="20">B22</f>
        <v>4.9379999999999997</v>
      </c>
      <c r="D22" s="136">
        <f t="shared" si="20"/>
        <v>4.9379999999999997</v>
      </c>
      <c r="E22" s="136">
        <f t="shared" si="20"/>
        <v>4.9379999999999997</v>
      </c>
      <c r="F22" s="136">
        <f>E22</f>
        <v>4.9379999999999997</v>
      </c>
      <c r="G22" s="136">
        <f t="shared" si="20"/>
        <v>4.9379999999999997</v>
      </c>
      <c r="H22" s="135">
        <v>4.9359999999999999</v>
      </c>
      <c r="I22" s="136">
        <f t="shared" si="20"/>
        <v>4.9359999999999999</v>
      </c>
      <c r="J22" s="136">
        <f t="shared" si="20"/>
        <v>4.9359999999999999</v>
      </c>
      <c r="K22" s="136">
        <f t="shared" si="20"/>
        <v>4.9359999999999999</v>
      </c>
      <c r="L22" s="136">
        <f t="shared" si="20"/>
        <v>4.9359999999999999</v>
      </c>
      <c r="M22" s="136">
        <f t="shared" si="20"/>
        <v>4.9359999999999999</v>
      </c>
      <c r="N22" s="137">
        <f t="shared" ref="N22:Z25" si="21">M22</f>
        <v>4.9359999999999999</v>
      </c>
      <c r="O22" s="135">
        <v>4.1849999999999996</v>
      </c>
      <c r="P22" s="136">
        <f t="shared" ref="P22:Y23" si="22">O22</f>
        <v>4.1849999999999996</v>
      </c>
      <c r="Q22" s="136">
        <f t="shared" si="22"/>
        <v>4.1849999999999996</v>
      </c>
      <c r="R22" s="136">
        <f t="shared" si="22"/>
        <v>4.1849999999999996</v>
      </c>
      <c r="S22" s="136">
        <f t="shared" si="22"/>
        <v>4.1849999999999996</v>
      </c>
      <c r="T22" s="136">
        <f t="shared" si="22"/>
        <v>4.1849999999999996</v>
      </c>
      <c r="U22" s="136">
        <f t="shared" si="22"/>
        <v>4.1849999999999996</v>
      </c>
      <c r="V22" s="136">
        <f t="shared" si="22"/>
        <v>4.1849999999999996</v>
      </c>
      <c r="W22" s="136">
        <f t="shared" si="22"/>
        <v>4.1849999999999996</v>
      </c>
      <c r="X22" s="136">
        <f t="shared" si="22"/>
        <v>4.1849999999999996</v>
      </c>
      <c r="Y22" s="136">
        <f t="shared" si="22"/>
        <v>4.1849999999999996</v>
      </c>
      <c r="Z22" s="135">
        <v>4.3579999999999997</v>
      </c>
      <c r="AA22" s="136">
        <f t="shared" ref="AA22:AK22" si="23">Z22</f>
        <v>4.3579999999999997</v>
      </c>
      <c r="AB22" s="136">
        <f t="shared" si="23"/>
        <v>4.3579999999999997</v>
      </c>
      <c r="AC22" s="136">
        <f t="shared" si="23"/>
        <v>4.3579999999999997</v>
      </c>
      <c r="AD22" s="136">
        <f t="shared" si="23"/>
        <v>4.3579999999999997</v>
      </c>
      <c r="AE22" s="136">
        <f t="shared" si="23"/>
        <v>4.3579999999999997</v>
      </c>
      <c r="AF22" s="136">
        <f t="shared" si="23"/>
        <v>4.3579999999999997</v>
      </c>
      <c r="AG22" s="136">
        <f t="shared" si="23"/>
        <v>4.3579999999999997</v>
      </c>
      <c r="AH22" s="136">
        <f t="shared" si="23"/>
        <v>4.3579999999999997</v>
      </c>
      <c r="AI22" s="136">
        <f t="shared" si="23"/>
        <v>4.3579999999999997</v>
      </c>
      <c r="AJ22" s="136">
        <f t="shared" si="23"/>
        <v>4.3579999999999997</v>
      </c>
      <c r="AK22" s="136">
        <f t="shared" si="23"/>
        <v>4.3579999999999997</v>
      </c>
      <c r="AL22" s="135">
        <v>4.54</v>
      </c>
      <c r="AM22" s="136">
        <f t="shared" ref="AM22:AW22" si="24">AL22</f>
        <v>4.54</v>
      </c>
      <c r="AN22" s="136">
        <f t="shared" si="24"/>
        <v>4.54</v>
      </c>
      <c r="AO22" s="136">
        <f t="shared" si="24"/>
        <v>4.54</v>
      </c>
      <c r="AP22" s="136">
        <f t="shared" si="24"/>
        <v>4.54</v>
      </c>
      <c r="AQ22" s="136">
        <f t="shared" si="24"/>
        <v>4.54</v>
      </c>
      <c r="AR22" s="136">
        <f t="shared" si="24"/>
        <v>4.54</v>
      </c>
      <c r="AS22" s="136">
        <f t="shared" si="24"/>
        <v>4.54</v>
      </c>
      <c r="AT22" s="136">
        <f t="shared" si="24"/>
        <v>4.54</v>
      </c>
      <c r="AU22" s="136">
        <f t="shared" si="24"/>
        <v>4.54</v>
      </c>
      <c r="AV22" s="136">
        <f t="shared" si="24"/>
        <v>4.54</v>
      </c>
      <c r="AW22" s="136">
        <f t="shared" si="24"/>
        <v>4.54</v>
      </c>
      <c r="AX22" s="135">
        <f>AW22</f>
        <v>4.54</v>
      </c>
      <c r="AY22" s="136">
        <f t="shared" ref="AY22:BI22" si="25">AX22</f>
        <v>4.54</v>
      </c>
      <c r="AZ22" s="136">
        <f t="shared" si="25"/>
        <v>4.54</v>
      </c>
      <c r="BA22" s="136">
        <f t="shared" si="25"/>
        <v>4.54</v>
      </c>
      <c r="BB22" s="136">
        <f t="shared" si="25"/>
        <v>4.54</v>
      </c>
      <c r="BC22" s="136">
        <f t="shared" si="25"/>
        <v>4.54</v>
      </c>
      <c r="BD22" s="136">
        <f t="shared" si="25"/>
        <v>4.54</v>
      </c>
      <c r="BE22" s="136">
        <f t="shared" si="25"/>
        <v>4.54</v>
      </c>
      <c r="BF22" s="136">
        <f t="shared" si="25"/>
        <v>4.54</v>
      </c>
      <c r="BG22" s="136">
        <f t="shared" si="25"/>
        <v>4.54</v>
      </c>
      <c r="BH22" s="136">
        <f t="shared" si="25"/>
        <v>4.54</v>
      </c>
      <c r="BI22" s="136">
        <f t="shared" si="25"/>
        <v>4.54</v>
      </c>
    </row>
    <row r="23" spans="1:62" x14ac:dyDescent="0.25">
      <c r="A23" t="str">
        <f>A16</f>
        <v>Tier 2</v>
      </c>
      <c r="B23" s="135">
        <v>5.6779999999999999</v>
      </c>
      <c r="C23" s="136">
        <f>B23</f>
        <v>5.6779999999999999</v>
      </c>
      <c r="D23" s="136">
        <f t="shared" ref="D23:M23" si="26">C23</f>
        <v>5.6779999999999999</v>
      </c>
      <c r="E23" s="136">
        <f t="shared" si="26"/>
        <v>5.6779999999999999</v>
      </c>
      <c r="F23" s="136">
        <f t="shared" si="26"/>
        <v>5.6779999999999999</v>
      </c>
      <c r="G23" s="136">
        <f t="shared" si="26"/>
        <v>5.6779999999999999</v>
      </c>
      <c r="H23" s="135">
        <v>5.6760000000000002</v>
      </c>
      <c r="I23" s="136">
        <f t="shared" si="26"/>
        <v>5.6760000000000002</v>
      </c>
      <c r="J23" s="136">
        <f t="shared" si="26"/>
        <v>5.6760000000000002</v>
      </c>
      <c r="K23" s="136">
        <f t="shared" si="26"/>
        <v>5.6760000000000002</v>
      </c>
      <c r="L23" s="136">
        <f t="shared" si="26"/>
        <v>5.6760000000000002</v>
      </c>
      <c r="M23" s="136">
        <f t="shared" si="26"/>
        <v>5.6760000000000002</v>
      </c>
      <c r="N23" s="137">
        <f t="shared" si="21"/>
        <v>5.6760000000000002</v>
      </c>
      <c r="O23" s="135">
        <v>4.8129999999999997</v>
      </c>
      <c r="P23" s="136">
        <f t="shared" si="22"/>
        <v>4.8129999999999997</v>
      </c>
      <c r="Q23" s="136">
        <f t="shared" si="22"/>
        <v>4.8129999999999997</v>
      </c>
      <c r="R23" s="136">
        <f t="shared" si="22"/>
        <v>4.8129999999999997</v>
      </c>
      <c r="S23" s="136">
        <f t="shared" si="22"/>
        <v>4.8129999999999997</v>
      </c>
      <c r="T23" s="136">
        <f t="shared" si="22"/>
        <v>4.8129999999999997</v>
      </c>
      <c r="U23" s="136">
        <f t="shared" si="22"/>
        <v>4.8129999999999997</v>
      </c>
      <c r="V23" s="136">
        <f t="shared" si="22"/>
        <v>4.8129999999999997</v>
      </c>
      <c r="W23" s="136">
        <f t="shared" si="22"/>
        <v>4.8129999999999997</v>
      </c>
      <c r="X23" s="136">
        <f t="shared" si="22"/>
        <v>4.8129999999999997</v>
      </c>
      <c r="Y23" s="136">
        <f t="shared" si="22"/>
        <v>4.8129999999999997</v>
      </c>
      <c r="Z23" s="135">
        <v>5.0110000000000001</v>
      </c>
      <c r="AA23" s="136">
        <f t="shared" ref="AA23:AK23" si="27">Z23</f>
        <v>5.0110000000000001</v>
      </c>
      <c r="AB23" s="136">
        <f t="shared" si="27"/>
        <v>5.0110000000000001</v>
      </c>
      <c r="AC23" s="136">
        <f t="shared" si="27"/>
        <v>5.0110000000000001</v>
      </c>
      <c r="AD23" s="136">
        <f t="shared" si="27"/>
        <v>5.0110000000000001</v>
      </c>
      <c r="AE23" s="136">
        <f t="shared" si="27"/>
        <v>5.0110000000000001</v>
      </c>
      <c r="AF23" s="136">
        <f t="shared" si="27"/>
        <v>5.0110000000000001</v>
      </c>
      <c r="AG23" s="136">
        <f t="shared" si="27"/>
        <v>5.0110000000000001</v>
      </c>
      <c r="AH23" s="136">
        <f t="shared" si="27"/>
        <v>5.0110000000000001</v>
      </c>
      <c r="AI23" s="136">
        <f t="shared" si="27"/>
        <v>5.0110000000000001</v>
      </c>
      <c r="AJ23" s="136">
        <f t="shared" si="27"/>
        <v>5.0110000000000001</v>
      </c>
      <c r="AK23" s="136">
        <f t="shared" si="27"/>
        <v>5.0110000000000001</v>
      </c>
      <c r="AL23" s="135">
        <v>5.2210000000000001</v>
      </c>
      <c r="AM23" s="136">
        <f t="shared" ref="AM23:AX26" si="28">AL23</f>
        <v>5.2210000000000001</v>
      </c>
      <c r="AN23" s="136">
        <f t="shared" si="28"/>
        <v>5.2210000000000001</v>
      </c>
      <c r="AO23" s="136">
        <f t="shared" si="28"/>
        <v>5.2210000000000001</v>
      </c>
      <c r="AP23" s="136">
        <f t="shared" si="28"/>
        <v>5.2210000000000001</v>
      </c>
      <c r="AQ23" s="136">
        <f t="shared" si="28"/>
        <v>5.2210000000000001</v>
      </c>
      <c r="AR23" s="136">
        <f t="shared" si="28"/>
        <v>5.2210000000000001</v>
      </c>
      <c r="AS23" s="136">
        <f t="shared" si="28"/>
        <v>5.2210000000000001</v>
      </c>
      <c r="AT23" s="136">
        <f t="shared" si="28"/>
        <v>5.2210000000000001</v>
      </c>
      <c r="AU23" s="136">
        <f t="shared" si="28"/>
        <v>5.2210000000000001</v>
      </c>
      <c r="AV23" s="136">
        <f t="shared" si="28"/>
        <v>5.2210000000000001</v>
      </c>
      <c r="AW23" s="136">
        <f t="shared" si="28"/>
        <v>5.2210000000000001</v>
      </c>
      <c r="AX23" s="135">
        <f t="shared" si="28"/>
        <v>5.2210000000000001</v>
      </c>
      <c r="AY23" s="136">
        <f t="shared" ref="AY23:BI23" si="29">AX23</f>
        <v>5.2210000000000001</v>
      </c>
      <c r="AZ23" s="136">
        <f t="shared" si="29"/>
        <v>5.2210000000000001</v>
      </c>
      <c r="BA23" s="136">
        <f t="shared" si="29"/>
        <v>5.2210000000000001</v>
      </c>
      <c r="BB23" s="136">
        <f t="shared" si="29"/>
        <v>5.2210000000000001</v>
      </c>
      <c r="BC23" s="136">
        <f t="shared" si="29"/>
        <v>5.2210000000000001</v>
      </c>
      <c r="BD23" s="136">
        <f t="shared" si="29"/>
        <v>5.2210000000000001</v>
      </c>
      <c r="BE23" s="136">
        <f t="shared" si="29"/>
        <v>5.2210000000000001</v>
      </c>
      <c r="BF23" s="136">
        <f t="shared" si="29"/>
        <v>5.2210000000000001</v>
      </c>
      <c r="BG23" s="136">
        <f t="shared" si="29"/>
        <v>5.2210000000000001</v>
      </c>
      <c r="BH23" s="136">
        <f t="shared" si="29"/>
        <v>5.2210000000000001</v>
      </c>
      <c r="BI23" s="136">
        <f t="shared" si="29"/>
        <v>5.2210000000000001</v>
      </c>
    </row>
    <row r="24" spans="1:62" x14ac:dyDescent="0.25">
      <c r="A24" t="str">
        <f>A17</f>
        <v>Tier 3</v>
      </c>
      <c r="B24" s="135">
        <v>6.53</v>
      </c>
      <c r="C24" s="136">
        <f>B24</f>
        <v>6.53</v>
      </c>
      <c r="D24" s="136">
        <f t="shared" ref="D24:M25" si="30">C24</f>
        <v>6.53</v>
      </c>
      <c r="E24" s="136">
        <f t="shared" si="30"/>
        <v>6.53</v>
      </c>
      <c r="F24" s="136">
        <f t="shared" si="30"/>
        <v>6.53</v>
      </c>
      <c r="G24" s="136">
        <f t="shared" si="30"/>
        <v>6.53</v>
      </c>
      <c r="H24" s="135">
        <v>6.5279999999999996</v>
      </c>
      <c r="I24" s="136">
        <f t="shared" si="30"/>
        <v>6.5279999999999996</v>
      </c>
      <c r="J24" s="136">
        <f t="shared" si="30"/>
        <v>6.5279999999999996</v>
      </c>
      <c r="K24" s="136">
        <f t="shared" si="30"/>
        <v>6.5279999999999996</v>
      </c>
      <c r="L24" s="136">
        <f t="shared" si="30"/>
        <v>6.5279999999999996</v>
      </c>
      <c r="M24" s="136">
        <f t="shared" si="30"/>
        <v>6.5279999999999996</v>
      </c>
      <c r="N24" s="137">
        <f t="shared" si="21"/>
        <v>6.5279999999999996</v>
      </c>
      <c r="O24" s="135">
        <v>5.5339999999999998</v>
      </c>
      <c r="P24" s="136">
        <f t="shared" si="21"/>
        <v>5.5339999999999998</v>
      </c>
      <c r="Q24" s="136">
        <f t="shared" si="21"/>
        <v>5.5339999999999998</v>
      </c>
      <c r="R24" s="136">
        <f t="shared" si="21"/>
        <v>5.5339999999999998</v>
      </c>
      <c r="S24" s="136">
        <f t="shared" si="21"/>
        <v>5.5339999999999998</v>
      </c>
      <c r="T24" s="136">
        <f t="shared" si="21"/>
        <v>5.5339999999999998</v>
      </c>
      <c r="U24" s="136">
        <f t="shared" si="21"/>
        <v>5.5339999999999998</v>
      </c>
      <c r="V24" s="136">
        <f t="shared" si="21"/>
        <v>5.5339999999999998</v>
      </c>
      <c r="W24" s="136">
        <f t="shared" si="21"/>
        <v>5.5339999999999998</v>
      </c>
      <c r="X24" s="136">
        <f t="shared" si="21"/>
        <v>5.5339999999999998</v>
      </c>
      <c r="Y24" s="136">
        <f t="shared" si="21"/>
        <v>5.5339999999999998</v>
      </c>
      <c r="Z24" s="135">
        <v>5.7629999999999999</v>
      </c>
      <c r="AA24" s="136">
        <f t="shared" ref="AA24:AK24" si="31">Z24</f>
        <v>5.7629999999999999</v>
      </c>
      <c r="AB24" s="136">
        <f t="shared" si="31"/>
        <v>5.7629999999999999</v>
      </c>
      <c r="AC24" s="136">
        <f t="shared" si="31"/>
        <v>5.7629999999999999</v>
      </c>
      <c r="AD24" s="136">
        <f t="shared" si="31"/>
        <v>5.7629999999999999</v>
      </c>
      <c r="AE24" s="136">
        <f t="shared" si="31"/>
        <v>5.7629999999999999</v>
      </c>
      <c r="AF24" s="136">
        <f t="shared" si="31"/>
        <v>5.7629999999999999</v>
      </c>
      <c r="AG24" s="136">
        <f t="shared" si="31"/>
        <v>5.7629999999999999</v>
      </c>
      <c r="AH24" s="136">
        <f t="shared" si="31"/>
        <v>5.7629999999999999</v>
      </c>
      <c r="AI24" s="136">
        <f t="shared" si="31"/>
        <v>5.7629999999999999</v>
      </c>
      <c r="AJ24" s="136">
        <f t="shared" si="31"/>
        <v>5.7629999999999999</v>
      </c>
      <c r="AK24" s="136">
        <f t="shared" si="31"/>
        <v>5.7629999999999999</v>
      </c>
      <c r="AL24" s="135">
        <v>6.0039999999999996</v>
      </c>
      <c r="AM24" s="136">
        <f t="shared" ref="AM24:AW24" si="32">AL24</f>
        <v>6.0039999999999996</v>
      </c>
      <c r="AN24" s="136">
        <f t="shared" si="32"/>
        <v>6.0039999999999996</v>
      </c>
      <c r="AO24" s="136">
        <f t="shared" si="32"/>
        <v>6.0039999999999996</v>
      </c>
      <c r="AP24" s="136">
        <f t="shared" si="32"/>
        <v>6.0039999999999996</v>
      </c>
      <c r="AQ24" s="136">
        <f t="shared" si="32"/>
        <v>6.0039999999999996</v>
      </c>
      <c r="AR24" s="136">
        <f t="shared" si="32"/>
        <v>6.0039999999999996</v>
      </c>
      <c r="AS24" s="136">
        <f t="shared" si="32"/>
        <v>6.0039999999999996</v>
      </c>
      <c r="AT24" s="136">
        <f t="shared" si="32"/>
        <v>6.0039999999999996</v>
      </c>
      <c r="AU24" s="136">
        <f t="shared" si="32"/>
        <v>6.0039999999999996</v>
      </c>
      <c r="AV24" s="136">
        <f t="shared" si="32"/>
        <v>6.0039999999999996</v>
      </c>
      <c r="AW24" s="136">
        <f t="shared" si="32"/>
        <v>6.0039999999999996</v>
      </c>
      <c r="AX24" s="135">
        <f t="shared" si="28"/>
        <v>6.0039999999999996</v>
      </c>
      <c r="AY24" s="136">
        <f t="shared" ref="AY24:BI24" si="33">AX24</f>
        <v>6.0039999999999996</v>
      </c>
      <c r="AZ24" s="136">
        <f t="shared" si="33"/>
        <v>6.0039999999999996</v>
      </c>
      <c r="BA24" s="136">
        <f t="shared" si="33"/>
        <v>6.0039999999999996</v>
      </c>
      <c r="BB24" s="136">
        <f t="shared" si="33"/>
        <v>6.0039999999999996</v>
      </c>
      <c r="BC24" s="136">
        <f t="shared" si="33"/>
        <v>6.0039999999999996</v>
      </c>
      <c r="BD24" s="136">
        <f t="shared" si="33"/>
        <v>6.0039999999999996</v>
      </c>
      <c r="BE24" s="136">
        <f t="shared" si="33"/>
        <v>6.0039999999999996</v>
      </c>
      <c r="BF24" s="136">
        <f t="shared" si="33"/>
        <v>6.0039999999999996</v>
      </c>
      <c r="BG24" s="136">
        <f t="shared" si="33"/>
        <v>6.0039999999999996</v>
      </c>
      <c r="BH24" s="136">
        <f t="shared" si="33"/>
        <v>6.0039999999999996</v>
      </c>
      <c r="BI24" s="136">
        <f t="shared" si="33"/>
        <v>6.0039999999999996</v>
      </c>
    </row>
    <row r="25" spans="1:62" x14ac:dyDescent="0.25">
      <c r="A25" t="str">
        <f>A18</f>
        <v>Tier 4</v>
      </c>
      <c r="B25" s="135"/>
      <c r="C25" s="136">
        <f>B25</f>
        <v>0</v>
      </c>
      <c r="D25" s="136">
        <f t="shared" si="30"/>
        <v>0</v>
      </c>
      <c r="E25" s="136">
        <f t="shared" si="30"/>
        <v>0</v>
      </c>
      <c r="F25" s="136">
        <f t="shared" si="30"/>
        <v>0</v>
      </c>
      <c r="G25" s="136">
        <f t="shared" si="30"/>
        <v>0</v>
      </c>
      <c r="H25" s="135">
        <f t="shared" si="30"/>
        <v>0</v>
      </c>
      <c r="I25" s="136">
        <f t="shared" si="30"/>
        <v>0</v>
      </c>
      <c r="J25" s="136">
        <f t="shared" si="30"/>
        <v>0</v>
      </c>
      <c r="K25" s="136">
        <f t="shared" si="30"/>
        <v>0</v>
      </c>
      <c r="L25" s="136">
        <f t="shared" si="30"/>
        <v>0</v>
      </c>
      <c r="M25" s="136">
        <f t="shared" si="30"/>
        <v>0</v>
      </c>
      <c r="N25" s="135">
        <f t="shared" si="21"/>
        <v>0</v>
      </c>
      <c r="O25" s="136">
        <f t="shared" si="21"/>
        <v>0</v>
      </c>
      <c r="P25" s="136">
        <f t="shared" si="21"/>
        <v>0</v>
      </c>
      <c r="Q25" s="136">
        <f t="shared" si="21"/>
        <v>0</v>
      </c>
      <c r="R25" s="136">
        <f t="shared" si="21"/>
        <v>0</v>
      </c>
      <c r="S25" s="136">
        <f t="shared" si="21"/>
        <v>0</v>
      </c>
      <c r="T25" s="136">
        <f t="shared" si="21"/>
        <v>0</v>
      </c>
      <c r="U25" s="136">
        <f t="shared" si="21"/>
        <v>0</v>
      </c>
      <c r="V25" s="136">
        <f t="shared" si="21"/>
        <v>0</v>
      </c>
      <c r="W25" s="136">
        <f t="shared" si="21"/>
        <v>0</v>
      </c>
      <c r="X25" s="136">
        <f t="shared" si="21"/>
        <v>0</v>
      </c>
      <c r="Y25" s="136">
        <f t="shared" si="21"/>
        <v>0</v>
      </c>
      <c r="Z25" s="135">
        <f t="shared" si="21"/>
        <v>0</v>
      </c>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AK25</f>
        <v>0</v>
      </c>
      <c r="AM25" s="136">
        <f t="shared" ref="AM25:AW25" si="35">AL25</f>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8"/>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M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ref="N26:Z26" si="38">M26</f>
        <v>0</v>
      </c>
      <c r="O26" s="136">
        <f t="shared" si="38"/>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5">
        <f t="shared" si="38"/>
        <v>0</v>
      </c>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AK26</f>
        <v>0</v>
      </c>
      <c r="AM26" s="136">
        <f t="shared" ref="AM26:AW26" si="40">AL26</f>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8"/>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223</v>
      </c>
      <c r="B29" s="135">
        <v>21.44</v>
      </c>
      <c r="C29" s="136">
        <f>+B29</f>
        <v>21.44</v>
      </c>
      <c r="D29" s="136">
        <f t="shared" ref="D29:M29" si="43">+C29</f>
        <v>21.44</v>
      </c>
      <c r="E29" s="136">
        <f t="shared" si="43"/>
        <v>21.44</v>
      </c>
      <c r="F29" s="136">
        <f t="shared" si="43"/>
        <v>21.44</v>
      </c>
      <c r="G29" s="136">
        <f t="shared" si="43"/>
        <v>21.44</v>
      </c>
      <c r="H29" s="135">
        <v>21.43</v>
      </c>
      <c r="I29" s="136">
        <f t="shared" si="43"/>
        <v>21.43</v>
      </c>
      <c r="J29" s="136">
        <f t="shared" si="43"/>
        <v>21.43</v>
      </c>
      <c r="K29" s="136">
        <f t="shared" si="43"/>
        <v>21.43</v>
      </c>
      <c r="L29" s="136">
        <f t="shared" si="43"/>
        <v>21.43</v>
      </c>
      <c r="M29" s="136">
        <f t="shared" si="43"/>
        <v>21.43</v>
      </c>
      <c r="N29" s="137">
        <f t="shared" ref="N29" si="44">+M29</f>
        <v>21.43</v>
      </c>
      <c r="O29" s="135">
        <v>36.659999999999997</v>
      </c>
      <c r="P29" s="136">
        <f t="shared" ref="P29:Y29" si="45">+O29</f>
        <v>36.659999999999997</v>
      </c>
      <c r="Q29" s="136">
        <f t="shared" si="45"/>
        <v>36.659999999999997</v>
      </c>
      <c r="R29" s="136">
        <f t="shared" si="45"/>
        <v>36.659999999999997</v>
      </c>
      <c r="S29" s="136">
        <f t="shared" si="45"/>
        <v>36.659999999999997</v>
      </c>
      <c r="T29" s="136">
        <f t="shared" si="45"/>
        <v>36.659999999999997</v>
      </c>
      <c r="U29" s="136">
        <f t="shared" si="45"/>
        <v>36.659999999999997</v>
      </c>
      <c r="V29" s="136">
        <f t="shared" si="45"/>
        <v>36.659999999999997</v>
      </c>
      <c r="W29" s="136">
        <f t="shared" si="45"/>
        <v>36.659999999999997</v>
      </c>
      <c r="X29" s="136">
        <f t="shared" si="45"/>
        <v>36.659999999999997</v>
      </c>
      <c r="Y29" s="136">
        <f t="shared" si="45"/>
        <v>36.659999999999997</v>
      </c>
      <c r="Z29" s="135">
        <v>38.17</v>
      </c>
      <c r="AA29" s="136">
        <f>+Z29</f>
        <v>38.17</v>
      </c>
      <c r="AB29" s="136">
        <f t="shared" ref="AB29:AK29" si="46">+AA29</f>
        <v>38.17</v>
      </c>
      <c r="AC29" s="136">
        <f t="shared" si="46"/>
        <v>38.17</v>
      </c>
      <c r="AD29" s="136">
        <f t="shared" si="46"/>
        <v>38.17</v>
      </c>
      <c r="AE29" s="136">
        <f t="shared" si="46"/>
        <v>38.17</v>
      </c>
      <c r="AF29" s="136">
        <f t="shared" si="46"/>
        <v>38.17</v>
      </c>
      <c r="AG29" s="136">
        <f t="shared" si="46"/>
        <v>38.17</v>
      </c>
      <c r="AH29" s="136">
        <f t="shared" si="46"/>
        <v>38.17</v>
      </c>
      <c r="AI29" s="136">
        <f t="shared" si="46"/>
        <v>38.17</v>
      </c>
      <c r="AJ29" s="136">
        <f t="shared" si="46"/>
        <v>38.17</v>
      </c>
      <c r="AK29" s="136">
        <f t="shared" si="46"/>
        <v>38.17</v>
      </c>
      <c r="AL29" s="135">
        <v>39.76</v>
      </c>
      <c r="AM29" s="136">
        <f t="shared" ref="AM29:AX29" si="47">AL29</f>
        <v>39.76</v>
      </c>
      <c r="AN29" s="136">
        <f t="shared" si="47"/>
        <v>39.76</v>
      </c>
      <c r="AO29" s="136">
        <f t="shared" si="47"/>
        <v>39.76</v>
      </c>
      <c r="AP29" s="136">
        <f t="shared" si="47"/>
        <v>39.76</v>
      </c>
      <c r="AQ29" s="136">
        <f t="shared" si="47"/>
        <v>39.76</v>
      </c>
      <c r="AR29" s="136">
        <f t="shared" si="47"/>
        <v>39.76</v>
      </c>
      <c r="AS29" s="136">
        <f t="shared" si="47"/>
        <v>39.76</v>
      </c>
      <c r="AT29" s="136">
        <f t="shared" si="47"/>
        <v>39.76</v>
      </c>
      <c r="AU29" s="136">
        <f t="shared" si="47"/>
        <v>39.76</v>
      </c>
      <c r="AV29" s="136">
        <f t="shared" si="47"/>
        <v>39.76</v>
      </c>
      <c r="AW29" s="136">
        <f t="shared" si="47"/>
        <v>39.76</v>
      </c>
      <c r="AX29" s="135">
        <f t="shared" si="47"/>
        <v>39.76</v>
      </c>
      <c r="AY29" s="136">
        <f t="shared" ref="AY29:BI29" si="48">AX29</f>
        <v>39.76</v>
      </c>
      <c r="AZ29" s="136">
        <f t="shared" si="48"/>
        <v>39.76</v>
      </c>
      <c r="BA29" s="136">
        <f t="shared" si="48"/>
        <v>39.76</v>
      </c>
      <c r="BB29" s="136">
        <f t="shared" si="48"/>
        <v>39.76</v>
      </c>
      <c r="BC29" s="136">
        <f t="shared" si="48"/>
        <v>39.76</v>
      </c>
      <c r="BD29" s="136">
        <f t="shared" si="48"/>
        <v>39.76</v>
      </c>
      <c r="BE29" s="136">
        <f t="shared" si="48"/>
        <v>39.76</v>
      </c>
      <c r="BF29" s="136">
        <f t="shared" si="48"/>
        <v>39.76</v>
      </c>
      <c r="BG29" s="136">
        <f t="shared" si="48"/>
        <v>39.76</v>
      </c>
      <c r="BH29" s="136">
        <f t="shared" si="48"/>
        <v>39.76</v>
      </c>
      <c r="BI29" s="136">
        <f t="shared" si="48"/>
        <v>39.76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3" t="s">
        <v>57</v>
      </c>
      <c r="B33" s="33" t="s">
        <v>29</v>
      </c>
      <c r="C33" s="98">
        <v>0.107</v>
      </c>
      <c r="D33" s="100">
        <f t="shared" ref="D33" si="50">+C33</f>
        <v>0.107</v>
      </c>
      <c r="E33" s="100">
        <f t="shared" ref="E33:L36" si="51">+D33</f>
        <v>0.107</v>
      </c>
      <c r="F33" s="100">
        <f t="shared" si="51"/>
        <v>0.107</v>
      </c>
      <c r="G33" s="100">
        <f t="shared" si="51"/>
        <v>0.107</v>
      </c>
      <c r="H33" s="100">
        <f t="shared" si="51"/>
        <v>0.107</v>
      </c>
      <c r="I33" s="100">
        <f t="shared" si="51"/>
        <v>0.107</v>
      </c>
      <c r="J33" s="100">
        <f t="shared" si="51"/>
        <v>0.107</v>
      </c>
      <c r="K33" s="100">
        <f t="shared" si="51"/>
        <v>0.107</v>
      </c>
      <c r="L33" s="100">
        <f t="shared" si="51"/>
        <v>0.107</v>
      </c>
      <c r="M33" s="100">
        <f t="shared" ref="M33:N33" si="52">+L33</f>
        <v>0.107</v>
      </c>
      <c r="N33" s="100">
        <f t="shared" si="52"/>
        <v>0.107</v>
      </c>
      <c r="O33" s="98">
        <v>0.16600000000000001</v>
      </c>
      <c r="P33" s="100">
        <f>+O33</f>
        <v>0.16600000000000001</v>
      </c>
      <c r="Q33" s="100">
        <f t="shared" ref="Q33:X36" si="53">+P33</f>
        <v>0.16600000000000001</v>
      </c>
      <c r="R33" s="100">
        <f t="shared" si="53"/>
        <v>0.16600000000000001</v>
      </c>
      <c r="S33" s="100">
        <f t="shared" si="53"/>
        <v>0.16600000000000001</v>
      </c>
      <c r="T33" s="100">
        <f t="shared" si="53"/>
        <v>0.16600000000000001</v>
      </c>
      <c r="U33" s="100">
        <f t="shared" si="53"/>
        <v>0.16600000000000001</v>
      </c>
      <c r="V33" s="100">
        <f t="shared" si="53"/>
        <v>0.16600000000000001</v>
      </c>
      <c r="W33" s="100">
        <f t="shared" si="53"/>
        <v>0.16600000000000001</v>
      </c>
      <c r="X33" s="100">
        <f t="shared" si="53"/>
        <v>0.16600000000000001</v>
      </c>
      <c r="Y33" s="100">
        <f t="shared" ref="Y33:Z33" si="54">+X33</f>
        <v>0.16600000000000001</v>
      </c>
      <c r="Z33" s="100">
        <f t="shared" si="54"/>
        <v>0.16600000000000001</v>
      </c>
      <c r="AA33" s="98">
        <f>Z33</f>
        <v>0.16600000000000001</v>
      </c>
      <c r="AB33" s="100">
        <f>+AA33</f>
        <v>0.16600000000000001</v>
      </c>
      <c r="AC33" s="100">
        <f t="shared" ref="AC33:AJ36" si="55">+AB33</f>
        <v>0.16600000000000001</v>
      </c>
      <c r="AD33" s="100">
        <f t="shared" si="55"/>
        <v>0.16600000000000001</v>
      </c>
      <c r="AE33" s="100">
        <f t="shared" si="55"/>
        <v>0.16600000000000001</v>
      </c>
      <c r="AF33" s="100">
        <f t="shared" si="55"/>
        <v>0.16600000000000001</v>
      </c>
      <c r="AG33" s="100">
        <f t="shared" si="55"/>
        <v>0.16600000000000001</v>
      </c>
      <c r="AH33" s="100">
        <f t="shared" si="55"/>
        <v>0.16600000000000001</v>
      </c>
      <c r="AI33" s="100">
        <f t="shared" si="55"/>
        <v>0.16600000000000001</v>
      </c>
      <c r="AJ33" s="100">
        <f t="shared" si="55"/>
        <v>0.16600000000000001</v>
      </c>
      <c r="AK33" s="100">
        <f t="shared" ref="AK33:AL33" si="56">+AJ33</f>
        <v>0.16600000000000001</v>
      </c>
      <c r="AL33" s="100">
        <f t="shared" si="56"/>
        <v>0.16600000000000001</v>
      </c>
      <c r="AM33" s="98">
        <f>AL33</f>
        <v>0.16600000000000001</v>
      </c>
      <c r="AN33" s="100">
        <f t="shared" ref="AN33:AX36" si="57">+AM33</f>
        <v>0.16600000000000001</v>
      </c>
      <c r="AO33" s="100">
        <f t="shared" si="57"/>
        <v>0.16600000000000001</v>
      </c>
      <c r="AP33" s="100">
        <f t="shared" si="57"/>
        <v>0.16600000000000001</v>
      </c>
      <c r="AQ33" s="100">
        <f t="shared" si="57"/>
        <v>0.16600000000000001</v>
      </c>
      <c r="AR33" s="100">
        <f t="shared" si="57"/>
        <v>0.16600000000000001</v>
      </c>
      <c r="AS33" s="100">
        <f t="shared" si="57"/>
        <v>0.16600000000000001</v>
      </c>
      <c r="AT33" s="100">
        <f t="shared" si="57"/>
        <v>0.16600000000000001</v>
      </c>
      <c r="AU33" s="100">
        <f t="shared" si="57"/>
        <v>0.16600000000000001</v>
      </c>
      <c r="AV33" s="100">
        <f t="shared" si="57"/>
        <v>0.16600000000000001</v>
      </c>
      <c r="AW33" s="100">
        <f t="shared" si="57"/>
        <v>0.16600000000000001</v>
      </c>
      <c r="AX33" s="100">
        <f t="shared" si="57"/>
        <v>0.16600000000000001</v>
      </c>
      <c r="AY33" s="98">
        <f>AX33</f>
        <v>0.16600000000000001</v>
      </c>
      <c r="AZ33" s="100">
        <f t="shared" ref="AZ33:BJ36" si="58">+AY33</f>
        <v>0.16600000000000001</v>
      </c>
      <c r="BA33" s="100">
        <f t="shared" si="58"/>
        <v>0.16600000000000001</v>
      </c>
      <c r="BB33" s="100">
        <f t="shared" si="58"/>
        <v>0.16600000000000001</v>
      </c>
      <c r="BC33" s="100">
        <f t="shared" si="58"/>
        <v>0.16600000000000001</v>
      </c>
      <c r="BD33" s="100">
        <f t="shared" si="58"/>
        <v>0.16600000000000001</v>
      </c>
      <c r="BE33" s="100">
        <f t="shared" si="58"/>
        <v>0.16600000000000001</v>
      </c>
      <c r="BF33" s="100">
        <f t="shared" si="58"/>
        <v>0.16600000000000001</v>
      </c>
      <c r="BG33" s="100">
        <f t="shared" si="58"/>
        <v>0.16600000000000001</v>
      </c>
      <c r="BH33" s="100">
        <f t="shared" si="58"/>
        <v>0.16600000000000001</v>
      </c>
      <c r="BI33" s="100">
        <f t="shared" si="58"/>
        <v>0.16600000000000001</v>
      </c>
      <c r="BJ33" s="100">
        <f t="shared" si="58"/>
        <v>0.16600000000000001</v>
      </c>
    </row>
    <row r="34" spans="1:63" x14ac:dyDescent="0.25">
      <c r="A34" s="103" t="s">
        <v>193</v>
      </c>
      <c r="B34" s="33" t="s">
        <v>29</v>
      </c>
      <c r="C34" s="98">
        <v>1.4924862717149748E-2</v>
      </c>
      <c r="D34" s="100">
        <f t="shared" ref="D34" si="59">+C34</f>
        <v>1.4924862717149748E-2</v>
      </c>
      <c r="E34" s="100">
        <f t="shared" si="51"/>
        <v>1.4924862717149748E-2</v>
      </c>
      <c r="F34" s="100">
        <f t="shared" si="51"/>
        <v>1.4924862717149748E-2</v>
      </c>
      <c r="G34" s="100">
        <f t="shared" si="51"/>
        <v>1.4924862717149748E-2</v>
      </c>
      <c r="H34" s="100">
        <f t="shared" si="51"/>
        <v>1.4924862717149748E-2</v>
      </c>
      <c r="I34" s="100">
        <f t="shared" si="51"/>
        <v>1.4924862717149748E-2</v>
      </c>
      <c r="J34" s="126">
        <v>0</v>
      </c>
      <c r="K34" s="100">
        <f t="shared" si="51"/>
        <v>0</v>
      </c>
      <c r="L34" s="100">
        <f t="shared" si="51"/>
        <v>0</v>
      </c>
      <c r="M34" s="100">
        <f t="shared" ref="M34:M49" si="60">+L34</f>
        <v>0</v>
      </c>
      <c r="N34" s="100">
        <f t="shared" ref="N34:N49" si="61">+M34</f>
        <v>0</v>
      </c>
      <c r="O34" s="98">
        <f t="shared" ref="O34:O36" si="62">N34</f>
        <v>0</v>
      </c>
      <c r="P34" s="100">
        <f t="shared" ref="P34:P36" si="63">+O34</f>
        <v>0</v>
      </c>
      <c r="Q34" s="100">
        <f t="shared" si="53"/>
        <v>0</v>
      </c>
      <c r="R34" s="100">
        <f t="shared" si="53"/>
        <v>0</v>
      </c>
      <c r="S34" s="100">
        <f t="shared" si="53"/>
        <v>0</v>
      </c>
      <c r="T34" s="100">
        <f t="shared" si="53"/>
        <v>0</v>
      </c>
      <c r="U34" s="100">
        <f t="shared" si="53"/>
        <v>0</v>
      </c>
      <c r="V34" s="100">
        <f t="shared" si="53"/>
        <v>0</v>
      </c>
      <c r="W34" s="100">
        <f t="shared" si="53"/>
        <v>0</v>
      </c>
      <c r="X34" s="100">
        <f t="shared" si="53"/>
        <v>0</v>
      </c>
      <c r="Y34" s="100">
        <f t="shared" ref="Y34:Y36" si="64">+X34</f>
        <v>0</v>
      </c>
      <c r="Z34" s="100">
        <f t="shared" ref="Z34:Z49" si="65">+Y34</f>
        <v>0</v>
      </c>
      <c r="AA34" s="98">
        <f t="shared" ref="AA34:AA36" si="66">Z34</f>
        <v>0</v>
      </c>
      <c r="AB34" s="100">
        <f t="shared" ref="AB34:AB49" si="67">+AA34</f>
        <v>0</v>
      </c>
      <c r="AC34" s="100">
        <f t="shared" si="55"/>
        <v>0</v>
      </c>
      <c r="AD34" s="100">
        <f t="shared" si="55"/>
        <v>0</v>
      </c>
      <c r="AE34" s="100">
        <f t="shared" si="55"/>
        <v>0</v>
      </c>
      <c r="AF34" s="100">
        <f t="shared" si="55"/>
        <v>0</v>
      </c>
      <c r="AG34" s="100">
        <f t="shared" si="55"/>
        <v>0</v>
      </c>
      <c r="AH34" s="100">
        <f t="shared" si="55"/>
        <v>0</v>
      </c>
      <c r="AI34" s="100">
        <f t="shared" si="55"/>
        <v>0</v>
      </c>
      <c r="AJ34" s="100">
        <f t="shared" si="55"/>
        <v>0</v>
      </c>
      <c r="AK34" s="100">
        <f t="shared" ref="AK34:AK49" si="68">+AJ34</f>
        <v>0</v>
      </c>
      <c r="AL34" s="100">
        <f t="shared" ref="AL34:AL49" si="69">+AK34</f>
        <v>0</v>
      </c>
      <c r="AM34" s="98">
        <f t="shared" ref="AM34:AM49" si="70">AL34</f>
        <v>0</v>
      </c>
      <c r="AN34" s="100">
        <f t="shared" si="57"/>
        <v>0</v>
      </c>
      <c r="AO34" s="100">
        <f t="shared" si="57"/>
        <v>0</v>
      </c>
      <c r="AP34" s="100">
        <f t="shared" si="57"/>
        <v>0</v>
      </c>
      <c r="AQ34" s="100">
        <f t="shared" si="57"/>
        <v>0</v>
      </c>
      <c r="AR34" s="100">
        <f t="shared" si="57"/>
        <v>0</v>
      </c>
      <c r="AS34" s="100">
        <f t="shared" si="57"/>
        <v>0</v>
      </c>
      <c r="AT34" s="100">
        <f t="shared" si="57"/>
        <v>0</v>
      </c>
      <c r="AU34" s="100">
        <f t="shared" si="57"/>
        <v>0</v>
      </c>
      <c r="AV34" s="100">
        <f t="shared" si="57"/>
        <v>0</v>
      </c>
      <c r="AW34" s="100">
        <f t="shared" si="57"/>
        <v>0</v>
      </c>
      <c r="AX34" s="100">
        <f t="shared" si="57"/>
        <v>0</v>
      </c>
      <c r="AY34" s="98">
        <f t="shared" ref="AY34:AY49" si="71">AX34</f>
        <v>0</v>
      </c>
      <c r="AZ34" s="100">
        <f t="shared" si="58"/>
        <v>0</v>
      </c>
      <c r="BA34" s="100">
        <f t="shared" si="58"/>
        <v>0</v>
      </c>
      <c r="BB34" s="100">
        <f t="shared" si="58"/>
        <v>0</v>
      </c>
      <c r="BC34" s="100">
        <f t="shared" si="58"/>
        <v>0</v>
      </c>
      <c r="BD34" s="100">
        <f t="shared" si="58"/>
        <v>0</v>
      </c>
      <c r="BE34" s="100">
        <f t="shared" si="58"/>
        <v>0</v>
      </c>
      <c r="BF34" s="100">
        <f t="shared" si="58"/>
        <v>0</v>
      </c>
      <c r="BG34" s="100">
        <f t="shared" si="58"/>
        <v>0</v>
      </c>
      <c r="BH34" s="100">
        <f t="shared" si="58"/>
        <v>0</v>
      </c>
      <c r="BI34" s="100">
        <f t="shared" si="58"/>
        <v>0</v>
      </c>
      <c r="BJ34" s="100">
        <f t="shared" si="58"/>
        <v>0</v>
      </c>
      <c r="BK34" s="100"/>
    </row>
    <row r="35" spans="1:63" x14ac:dyDescent="0.25">
      <c r="A35" s="103" t="s">
        <v>194</v>
      </c>
      <c r="B35" s="33" t="s">
        <v>29</v>
      </c>
      <c r="C35" s="98">
        <v>6.8817757691133326E-4</v>
      </c>
      <c r="D35" s="126">
        <v>0</v>
      </c>
      <c r="E35" s="100">
        <f t="shared" si="51"/>
        <v>0</v>
      </c>
      <c r="F35" s="100">
        <f t="shared" si="51"/>
        <v>0</v>
      </c>
      <c r="G35" s="100">
        <f t="shared" si="51"/>
        <v>0</v>
      </c>
      <c r="H35" s="100">
        <f t="shared" si="51"/>
        <v>0</v>
      </c>
      <c r="I35" s="100">
        <f t="shared" si="51"/>
        <v>0</v>
      </c>
      <c r="J35" s="100">
        <f t="shared" ref="J35:J49" si="72">+I35</f>
        <v>0</v>
      </c>
      <c r="K35" s="100">
        <f t="shared" si="51"/>
        <v>0</v>
      </c>
      <c r="L35" s="100">
        <f t="shared" si="51"/>
        <v>0</v>
      </c>
      <c r="M35" s="100">
        <f t="shared" si="60"/>
        <v>0</v>
      </c>
      <c r="N35" s="100">
        <f t="shared" si="61"/>
        <v>0</v>
      </c>
      <c r="O35" s="98">
        <f t="shared" si="62"/>
        <v>0</v>
      </c>
      <c r="P35" s="100">
        <f t="shared" si="63"/>
        <v>0</v>
      </c>
      <c r="Q35" s="100">
        <f t="shared" si="53"/>
        <v>0</v>
      </c>
      <c r="R35" s="100">
        <f t="shared" si="53"/>
        <v>0</v>
      </c>
      <c r="S35" s="100">
        <f t="shared" si="53"/>
        <v>0</v>
      </c>
      <c r="T35" s="100">
        <f t="shared" si="53"/>
        <v>0</v>
      </c>
      <c r="U35" s="100">
        <f t="shared" si="53"/>
        <v>0</v>
      </c>
      <c r="V35" s="100">
        <f t="shared" si="53"/>
        <v>0</v>
      </c>
      <c r="W35" s="100">
        <f t="shared" si="53"/>
        <v>0</v>
      </c>
      <c r="X35" s="100">
        <f t="shared" si="53"/>
        <v>0</v>
      </c>
      <c r="Y35" s="100">
        <f t="shared" si="64"/>
        <v>0</v>
      </c>
      <c r="Z35" s="100">
        <f t="shared" si="65"/>
        <v>0</v>
      </c>
      <c r="AA35" s="98">
        <f t="shared" si="66"/>
        <v>0</v>
      </c>
      <c r="AB35" s="100">
        <f t="shared" si="67"/>
        <v>0</v>
      </c>
      <c r="AC35" s="100">
        <f t="shared" si="55"/>
        <v>0</v>
      </c>
      <c r="AD35" s="100">
        <f t="shared" si="55"/>
        <v>0</v>
      </c>
      <c r="AE35" s="100">
        <f t="shared" si="55"/>
        <v>0</v>
      </c>
      <c r="AF35" s="100">
        <f t="shared" si="55"/>
        <v>0</v>
      </c>
      <c r="AG35" s="100">
        <f t="shared" si="55"/>
        <v>0</v>
      </c>
      <c r="AH35" s="100">
        <f t="shared" si="55"/>
        <v>0</v>
      </c>
      <c r="AI35" s="100">
        <f t="shared" si="55"/>
        <v>0</v>
      </c>
      <c r="AJ35" s="100">
        <f t="shared" si="55"/>
        <v>0</v>
      </c>
      <c r="AK35" s="100">
        <f t="shared" si="68"/>
        <v>0</v>
      </c>
      <c r="AL35" s="100">
        <f t="shared" si="69"/>
        <v>0</v>
      </c>
      <c r="AM35" s="98">
        <f t="shared" si="70"/>
        <v>0</v>
      </c>
      <c r="AN35" s="100">
        <f t="shared" si="57"/>
        <v>0</v>
      </c>
      <c r="AO35" s="100">
        <f t="shared" si="57"/>
        <v>0</v>
      </c>
      <c r="AP35" s="100">
        <f t="shared" si="57"/>
        <v>0</v>
      </c>
      <c r="AQ35" s="100">
        <f t="shared" si="57"/>
        <v>0</v>
      </c>
      <c r="AR35" s="100">
        <f t="shared" si="57"/>
        <v>0</v>
      </c>
      <c r="AS35" s="100">
        <f t="shared" si="57"/>
        <v>0</v>
      </c>
      <c r="AT35" s="100">
        <f t="shared" si="57"/>
        <v>0</v>
      </c>
      <c r="AU35" s="100">
        <f t="shared" si="57"/>
        <v>0</v>
      </c>
      <c r="AV35" s="100">
        <f t="shared" si="57"/>
        <v>0</v>
      </c>
      <c r="AW35" s="100">
        <f t="shared" si="57"/>
        <v>0</v>
      </c>
      <c r="AX35" s="100">
        <f t="shared" si="57"/>
        <v>0</v>
      </c>
      <c r="AY35" s="98">
        <f t="shared" si="71"/>
        <v>0</v>
      </c>
      <c r="AZ35" s="100">
        <f t="shared" si="58"/>
        <v>0</v>
      </c>
      <c r="BA35" s="100">
        <f t="shared" si="58"/>
        <v>0</v>
      </c>
      <c r="BB35" s="100">
        <f t="shared" si="58"/>
        <v>0</v>
      </c>
      <c r="BC35" s="100">
        <f t="shared" si="58"/>
        <v>0</v>
      </c>
      <c r="BD35" s="100">
        <f t="shared" si="58"/>
        <v>0</v>
      </c>
      <c r="BE35" s="100">
        <f t="shared" si="58"/>
        <v>0</v>
      </c>
      <c r="BF35" s="100">
        <f t="shared" si="58"/>
        <v>0</v>
      </c>
      <c r="BG35" s="100">
        <f t="shared" si="58"/>
        <v>0</v>
      </c>
      <c r="BH35" s="100">
        <f t="shared" si="58"/>
        <v>0</v>
      </c>
      <c r="BI35" s="100">
        <f t="shared" si="58"/>
        <v>0</v>
      </c>
      <c r="BJ35" s="100">
        <f t="shared" si="58"/>
        <v>0</v>
      </c>
      <c r="BK35" s="100"/>
    </row>
    <row r="36" spans="1:63" x14ac:dyDescent="0.25">
      <c r="A36" s="103" t="s">
        <v>195</v>
      </c>
      <c r="B36" s="33" t="s">
        <v>29</v>
      </c>
      <c r="C36" s="98">
        <v>1.4467411420357097E-3</v>
      </c>
      <c r="D36" s="126">
        <v>0</v>
      </c>
      <c r="E36" s="100">
        <f t="shared" si="51"/>
        <v>0</v>
      </c>
      <c r="F36" s="100">
        <f t="shared" si="51"/>
        <v>0</v>
      </c>
      <c r="G36" s="100">
        <f t="shared" si="51"/>
        <v>0</v>
      </c>
      <c r="H36" s="100">
        <f t="shared" si="51"/>
        <v>0</v>
      </c>
      <c r="I36" s="100">
        <f t="shared" si="51"/>
        <v>0</v>
      </c>
      <c r="J36" s="100">
        <f t="shared" si="72"/>
        <v>0</v>
      </c>
      <c r="K36" s="100">
        <f t="shared" si="51"/>
        <v>0</v>
      </c>
      <c r="L36" s="100">
        <f t="shared" si="51"/>
        <v>0</v>
      </c>
      <c r="M36" s="100">
        <f t="shared" si="60"/>
        <v>0</v>
      </c>
      <c r="N36" s="100">
        <f t="shared" si="61"/>
        <v>0</v>
      </c>
      <c r="O36" s="98">
        <f t="shared" si="62"/>
        <v>0</v>
      </c>
      <c r="P36" s="100">
        <f t="shared" si="63"/>
        <v>0</v>
      </c>
      <c r="Q36" s="100">
        <f t="shared" si="53"/>
        <v>0</v>
      </c>
      <c r="R36" s="100">
        <f t="shared" si="53"/>
        <v>0</v>
      </c>
      <c r="S36" s="100">
        <f t="shared" si="53"/>
        <v>0</v>
      </c>
      <c r="T36" s="100">
        <f t="shared" si="53"/>
        <v>0</v>
      </c>
      <c r="U36" s="100">
        <f t="shared" si="53"/>
        <v>0</v>
      </c>
      <c r="V36" s="100">
        <f t="shared" si="53"/>
        <v>0</v>
      </c>
      <c r="W36" s="100">
        <f t="shared" si="53"/>
        <v>0</v>
      </c>
      <c r="X36" s="100">
        <f t="shared" si="53"/>
        <v>0</v>
      </c>
      <c r="Y36" s="100">
        <f t="shared" si="64"/>
        <v>0</v>
      </c>
      <c r="Z36" s="100">
        <f t="shared" si="65"/>
        <v>0</v>
      </c>
      <c r="AA36" s="98">
        <f t="shared" si="66"/>
        <v>0</v>
      </c>
      <c r="AB36" s="100">
        <f t="shared" si="67"/>
        <v>0</v>
      </c>
      <c r="AC36" s="100">
        <f t="shared" si="55"/>
        <v>0</v>
      </c>
      <c r="AD36" s="100">
        <f t="shared" si="55"/>
        <v>0</v>
      </c>
      <c r="AE36" s="100">
        <f t="shared" si="55"/>
        <v>0</v>
      </c>
      <c r="AF36" s="100">
        <f t="shared" si="55"/>
        <v>0</v>
      </c>
      <c r="AG36" s="100">
        <f t="shared" si="55"/>
        <v>0</v>
      </c>
      <c r="AH36" s="100">
        <f t="shared" si="55"/>
        <v>0</v>
      </c>
      <c r="AI36" s="100">
        <f t="shared" si="55"/>
        <v>0</v>
      </c>
      <c r="AJ36" s="100">
        <f t="shared" si="55"/>
        <v>0</v>
      </c>
      <c r="AK36" s="100">
        <f t="shared" si="68"/>
        <v>0</v>
      </c>
      <c r="AL36" s="100">
        <f t="shared" si="69"/>
        <v>0</v>
      </c>
      <c r="AM36" s="98">
        <f t="shared" si="70"/>
        <v>0</v>
      </c>
      <c r="AN36" s="100">
        <f t="shared" si="57"/>
        <v>0</v>
      </c>
      <c r="AO36" s="100">
        <f t="shared" si="57"/>
        <v>0</v>
      </c>
      <c r="AP36" s="100">
        <f t="shared" si="57"/>
        <v>0</v>
      </c>
      <c r="AQ36" s="100">
        <f t="shared" si="57"/>
        <v>0</v>
      </c>
      <c r="AR36" s="100">
        <f t="shared" si="57"/>
        <v>0</v>
      </c>
      <c r="AS36" s="100">
        <f t="shared" si="57"/>
        <v>0</v>
      </c>
      <c r="AT36" s="100">
        <f t="shared" si="57"/>
        <v>0</v>
      </c>
      <c r="AU36" s="100">
        <f t="shared" si="57"/>
        <v>0</v>
      </c>
      <c r="AV36" s="100">
        <f t="shared" si="57"/>
        <v>0</v>
      </c>
      <c r="AW36" s="100">
        <f t="shared" si="57"/>
        <v>0</v>
      </c>
      <c r="AX36" s="100">
        <f t="shared" si="57"/>
        <v>0</v>
      </c>
      <c r="AY36" s="98">
        <f t="shared" si="71"/>
        <v>0</v>
      </c>
      <c r="AZ36" s="100">
        <f t="shared" si="58"/>
        <v>0</v>
      </c>
      <c r="BA36" s="100">
        <f t="shared" si="58"/>
        <v>0</v>
      </c>
      <c r="BB36" s="100">
        <f t="shared" si="58"/>
        <v>0</v>
      </c>
      <c r="BC36" s="100">
        <f t="shared" si="58"/>
        <v>0</v>
      </c>
      <c r="BD36" s="100">
        <f t="shared" si="58"/>
        <v>0</v>
      </c>
      <c r="BE36" s="100">
        <f t="shared" si="58"/>
        <v>0</v>
      </c>
      <c r="BF36" s="100">
        <f t="shared" si="58"/>
        <v>0</v>
      </c>
      <c r="BG36" s="100">
        <f t="shared" si="58"/>
        <v>0</v>
      </c>
      <c r="BH36" s="100">
        <f t="shared" si="58"/>
        <v>0</v>
      </c>
      <c r="BI36" s="100">
        <f t="shared" si="58"/>
        <v>0</v>
      </c>
      <c r="BJ36" s="100">
        <f t="shared" si="58"/>
        <v>0</v>
      </c>
      <c r="BK36" s="100"/>
    </row>
    <row r="37" spans="1:63" x14ac:dyDescent="0.25">
      <c r="A37" s="103" t="s">
        <v>209</v>
      </c>
      <c r="B37" s="33" t="s">
        <v>29</v>
      </c>
      <c r="C37" s="98">
        <v>3.5000000000000003E-2</v>
      </c>
      <c r="D37" s="100">
        <f t="shared" ref="D37:E37" si="73">+C37</f>
        <v>3.5000000000000003E-2</v>
      </c>
      <c r="E37" s="100">
        <f t="shared" si="73"/>
        <v>3.5000000000000003E-2</v>
      </c>
      <c r="F37" s="100">
        <f t="shared" ref="F37" si="74">+E37</f>
        <v>3.5000000000000003E-2</v>
      </c>
      <c r="G37" s="100">
        <f t="shared" ref="G37" si="75">+F37</f>
        <v>3.5000000000000003E-2</v>
      </c>
      <c r="H37" s="100">
        <f t="shared" ref="H37" si="76">+G37</f>
        <v>3.5000000000000003E-2</v>
      </c>
      <c r="I37" s="100">
        <f t="shared" ref="I37" si="77">+H37</f>
        <v>3.5000000000000003E-2</v>
      </c>
      <c r="J37" s="126">
        <v>0</v>
      </c>
      <c r="K37" s="100">
        <f t="shared" ref="K37" si="78">+J37</f>
        <v>0</v>
      </c>
      <c r="L37" s="100">
        <f t="shared" ref="L37" si="79">+K37</f>
        <v>0</v>
      </c>
      <c r="M37" s="100">
        <f t="shared" ref="M37" si="80">+L37</f>
        <v>0</v>
      </c>
      <c r="N37" s="100">
        <f t="shared" ref="N37" si="81">+M37</f>
        <v>0</v>
      </c>
      <c r="O37" s="138">
        <f t="shared" ref="O37" si="82">+N37</f>
        <v>0</v>
      </c>
      <c r="P37" s="98">
        <v>1.7999999999999999E-2</v>
      </c>
      <c r="Q37" s="100">
        <f t="shared" ref="Q37" si="83">+P37</f>
        <v>1.7999999999999999E-2</v>
      </c>
      <c r="R37" s="100">
        <f t="shared" ref="R37" si="84">+Q37</f>
        <v>1.7999999999999999E-2</v>
      </c>
      <c r="S37" s="100">
        <f t="shared" ref="S37:S38" si="85">+R37</f>
        <v>1.7999999999999999E-2</v>
      </c>
      <c r="T37" s="100">
        <f t="shared" ref="T37:T38" si="86">+S37</f>
        <v>1.7999999999999999E-2</v>
      </c>
      <c r="U37" s="100">
        <f t="shared" ref="U37:U38" si="87">+T37</f>
        <v>1.7999999999999999E-2</v>
      </c>
      <c r="V37" s="100">
        <f t="shared" ref="V37:V38" si="88">+U37</f>
        <v>1.7999999999999999E-2</v>
      </c>
      <c r="W37" s="100">
        <f t="shared" ref="W37:W38" si="89">+V37</f>
        <v>1.7999999999999999E-2</v>
      </c>
      <c r="X37" s="100">
        <f t="shared" ref="X37:X38" si="90">+W37</f>
        <v>1.7999999999999999E-2</v>
      </c>
      <c r="Y37" s="100">
        <f t="shared" ref="Y37:Y38" si="91">+X37</f>
        <v>1.7999999999999999E-2</v>
      </c>
      <c r="Z37" s="100">
        <f t="shared" ref="Z37:Z38" si="92">+Y37</f>
        <v>1.7999999999999999E-2</v>
      </c>
      <c r="AA37" s="138">
        <f t="shared" ref="AA37" si="93">+Z37</f>
        <v>1.7999999999999999E-2</v>
      </c>
      <c r="AB37" s="98">
        <v>0</v>
      </c>
      <c r="AC37" s="100">
        <f t="shared" ref="AC37:AC38" si="94">+AB37</f>
        <v>0</v>
      </c>
      <c r="AD37" s="100">
        <f t="shared" ref="AD37:AD38" si="95">+AC37</f>
        <v>0</v>
      </c>
      <c r="AE37" s="100">
        <f t="shared" ref="AE37:AE38" si="96">+AD37</f>
        <v>0</v>
      </c>
      <c r="AF37" s="100">
        <f t="shared" ref="AF37" si="97">+AE37</f>
        <v>0</v>
      </c>
      <c r="AG37" s="100">
        <f t="shared" ref="AG37" si="98">+AF37</f>
        <v>0</v>
      </c>
      <c r="AH37" s="100">
        <f t="shared" ref="AH37" si="99">+AG37</f>
        <v>0</v>
      </c>
      <c r="AI37" s="100">
        <f t="shared" ref="AI37" si="100">+AH37</f>
        <v>0</v>
      </c>
      <c r="AJ37" s="100">
        <f t="shared" ref="AJ37" si="101">+AI37</f>
        <v>0</v>
      </c>
      <c r="AK37" s="100">
        <f t="shared" ref="AK37" si="102">+AJ37</f>
        <v>0</v>
      </c>
      <c r="AL37" s="100">
        <f t="shared" ref="AL37" si="103">+AK37</f>
        <v>0</v>
      </c>
      <c r="AM37" s="98">
        <f t="shared" ref="AM37" si="104">AL37</f>
        <v>0</v>
      </c>
      <c r="AN37" s="100">
        <f t="shared" ref="AN37" si="105">+AM37</f>
        <v>0</v>
      </c>
      <c r="AO37" s="100">
        <f t="shared" ref="AO37" si="106">+AN37</f>
        <v>0</v>
      </c>
      <c r="AP37" s="100">
        <f t="shared" ref="AP37" si="107">+AO37</f>
        <v>0</v>
      </c>
      <c r="AQ37" s="100">
        <f t="shared" ref="AQ37" si="108">+AP37</f>
        <v>0</v>
      </c>
      <c r="AR37" s="100">
        <f t="shared" ref="AR37" si="109">+AQ37</f>
        <v>0</v>
      </c>
      <c r="AS37" s="100">
        <f t="shared" ref="AS37" si="110">+AR37</f>
        <v>0</v>
      </c>
      <c r="AT37" s="100">
        <f t="shared" ref="AT37" si="111">+AS37</f>
        <v>0</v>
      </c>
      <c r="AU37" s="100">
        <f t="shared" ref="AU37" si="112">+AT37</f>
        <v>0</v>
      </c>
      <c r="AV37" s="100">
        <f t="shared" ref="AV37" si="113">+AU37</f>
        <v>0</v>
      </c>
      <c r="AW37" s="100">
        <f t="shared" ref="AW37" si="114">+AV37</f>
        <v>0</v>
      </c>
      <c r="AX37" s="100">
        <f t="shared" ref="AX37" si="115">+AW37</f>
        <v>0</v>
      </c>
      <c r="AY37" s="98">
        <f t="shared" ref="AY37" si="116">AX37</f>
        <v>0</v>
      </c>
      <c r="AZ37" s="100">
        <f t="shared" ref="AZ37" si="117">+AY37</f>
        <v>0</v>
      </c>
      <c r="BA37" s="100">
        <f t="shared" ref="BA37" si="118">+AZ37</f>
        <v>0</v>
      </c>
      <c r="BB37" s="100">
        <f t="shared" ref="BB37" si="119">+BA37</f>
        <v>0</v>
      </c>
      <c r="BC37" s="100">
        <f t="shared" ref="BC37" si="120">+BB37</f>
        <v>0</v>
      </c>
      <c r="BD37" s="100">
        <f t="shared" ref="BD37" si="121">+BC37</f>
        <v>0</v>
      </c>
      <c r="BE37" s="100">
        <f t="shared" ref="BE37" si="122">+BD37</f>
        <v>0</v>
      </c>
      <c r="BF37" s="100">
        <f t="shared" ref="BF37" si="123">+BE37</f>
        <v>0</v>
      </c>
      <c r="BG37" s="100">
        <f t="shared" ref="BG37" si="124">+BF37</f>
        <v>0</v>
      </c>
      <c r="BH37" s="100">
        <f t="shared" ref="BH37" si="125">+BG37</f>
        <v>0</v>
      </c>
      <c r="BI37" s="100">
        <f t="shared" ref="BI37" si="126">+BH37</f>
        <v>0</v>
      </c>
      <c r="BJ37" s="100">
        <f t="shared" ref="BJ37" si="127">+BI37</f>
        <v>0</v>
      </c>
      <c r="BK37" s="100"/>
    </row>
    <row r="38" spans="1:63" x14ac:dyDescent="0.25">
      <c r="A38" s="103" t="s">
        <v>197</v>
      </c>
      <c r="B38" s="33" t="s">
        <v>29</v>
      </c>
      <c r="C38" s="98">
        <v>0.17699999999999999</v>
      </c>
      <c r="D38" s="100">
        <f t="shared" ref="D38:D43" si="128">+C38</f>
        <v>0.17699999999999999</v>
      </c>
      <c r="E38" s="100">
        <f t="shared" ref="E38:E49" si="129">+D38</f>
        <v>0.17699999999999999</v>
      </c>
      <c r="F38" s="100">
        <f t="shared" ref="F38:F49" si="130">+E38</f>
        <v>0.17699999999999999</v>
      </c>
      <c r="G38" s="100">
        <f t="shared" ref="G38" si="131">+F38</f>
        <v>0.17699999999999999</v>
      </c>
      <c r="H38" s="100">
        <f t="shared" ref="H38:H49" si="132">+G38</f>
        <v>0.17699999999999999</v>
      </c>
      <c r="I38" s="100">
        <f t="shared" ref="I38:I49" si="133">+H38</f>
        <v>0.17699999999999999</v>
      </c>
      <c r="J38" s="100">
        <f t="shared" ref="J38:J43" si="134">+I38</f>
        <v>0.17699999999999999</v>
      </c>
      <c r="K38" s="100">
        <f t="shared" ref="K38:K49" si="135">+J38</f>
        <v>0.17699999999999999</v>
      </c>
      <c r="L38" s="126">
        <v>0</v>
      </c>
      <c r="M38" s="100">
        <f t="shared" ref="M38:M43" si="136">+L38</f>
        <v>0</v>
      </c>
      <c r="N38" s="100">
        <f t="shared" ref="N38:N43" si="137">+M38</f>
        <v>0</v>
      </c>
      <c r="O38" s="98">
        <f t="shared" ref="O38:O39" si="138">N38</f>
        <v>0</v>
      </c>
      <c r="P38" s="100">
        <f t="shared" ref="P38:P39" si="139">+O38</f>
        <v>0</v>
      </c>
      <c r="Q38" s="100">
        <f t="shared" ref="Q38:Q49" si="140">+P38</f>
        <v>0</v>
      </c>
      <c r="R38" s="100">
        <f t="shared" ref="R38:R49" si="141">+Q38</f>
        <v>0</v>
      </c>
      <c r="S38" s="100">
        <f t="shared" si="85"/>
        <v>0</v>
      </c>
      <c r="T38" s="100">
        <f t="shared" si="86"/>
        <v>0</v>
      </c>
      <c r="U38" s="100">
        <f t="shared" si="87"/>
        <v>0</v>
      </c>
      <c r="V38" s="100">
        <f t="shared" si="88"/>
        <v>0</v>
      </c>
      <c r="W38" s="100">
        <f t="shared" si="89"/>
        <v>0</v>
      </c>
      <c r="X38" s="100">
        <f t="shared" si="90"/>
        <v>0</v>
      </c>
      <c r="Y38" s="100">
        <f t="shared" si="91"/>
        <v>0</v>
      </c>
      <c r="Z38" s="100">
        <f t="shared" si="92"/>
        <v>0</v>
      </c>
      <c r="AA38" s="98">
        <f t="shared" ref="AA38" si="142">Z38</f>
        <v>0</v>
      </c>
      <c r="AB38" s="100">
        <f t="shared" ref="AB38" si="143">+AA38</f>
        <v>0</v>
      </c>
      <c r="AC38" s="100">
        <f t="shared" si="94"/>
        <v>0</v>
      </c>
      <c r="AD38" s="100">
        <f t="shared" si="95"/>
        <v>0</v>
      </c>
      <c r="AE38" s="100">
        <f t="shared" si="96"/>
        <v>0</v>
      </c>
      <c r="AF38" s="100">
        <f t="shared" ref="AF38:AF49" si="144">+AE38</f>
        <v>0</v>
      </c>
      <c r="AG38" s="100">
        <f t="shared" ref="AG38:AG49" si="145">+AF38</f>
        <v>0</v>
      </c>
      <c r="AH38" s="100">
        <f t="shared" ref="AH38:AH49" si="146">+AG38</f>
        <v>0</v>
      </c>
      <c r="AI38" s="100">
        <f t="shared" ref="AI38:AI49" si="147">+AH38</f>
        <v>0</v>
      </c>
      <c r="AJ38" s="100">
        <f t="shared" ref="AJ38:AK43" si="148">+AI38</f>
        <v>0</v>
      </c>
      <c r="AK38" s="100">
        <f t="shared" si="148"/>
        <v>0</v>
      </c>
      <c r="AL38" s="100">
        <f t="shared" ref="AL38:AL43" si="149">+AK38</f>
        <v>0</v>
      </c>
      <c r="AM38" s="98">
        <f t="shared" ref="AM38:AM43" si="150">AL38</f>
        <v>0</v>
      </c>
      <c r="AN38" s="100">
        <f t="shared" ref="AN38:AN49" si="151">+AM38</f>
        <v>0</v>
      </c>
      <c r="AO38" s="100">
        <f t="shared" ref="AO38:AO49" si="152">+AN38</f>
        <v>0</v>
      </c>
      <c r="AP38" s="100">
        <f t="shared" ref="AP38:AP49" si="153">+AO38</f>
        <v>0</v>
      </c>
      <c r="AQ38" s="100">
        <f t="shared" ref="AQ38:AQ49" si="154">+AP38</f>
        <v>0</v>
      </c>
      <c r="AR38" s="100">
        <f t="shared" ref="AR38:AR49" si="155">+AQ38</f>
        <v>0</v>
      </c>
      <c r="AS38" s="100">
        <f t="shared" ref="AS38:AS49" si="156">+AR38</f>
        <v>0</v>
      </c>
      <c r="AT38" s="100">
        <f t="shared" ref="AT38:AT49" si="157">+AS38</f>
        <v>0</v>
      </c>
      <c r="AU38" s="100">
        <f t="shared" ref="AU38:AU49" si="158">+AT38</f>
        <v>0</v>
      </c>
      <c r="AV38" s="100">
        <f t="shared" ref="AV38:AV49" si="159">+AU38</f>
        <v>0</v>
      </c>
      <c r="AW38" s="100">
        <f t="shared" ref="AW38:AW49" si="160">+AV38</f>
        <v>0</v>
      </c>
      <c r="AX38" s="100">
        <f t="shared" ref="AX38:AX49" si="161">+AW38</f>
        <v>0</v>
      </c>
      <c r="AY38" s="98">
        <f t="shared" ref="AY38:AY43" si="162">AX38</f>
        <v>0</v>
      </c>
      <c r="AZ38" s="100">
        <f t="shared" ref="AZ38:AZ49" si="163">+AY38</f>
        <v>0</v>
      </c>
      <c r="BA38" s="100">
        <f t="shared" ref="BA38:BA49" si="164">+AZ38</f>
        <v>0</v>
      </c>
      <c r="BB38" s="100">
        <f t="shared" ref="BB38:BB49" si="165">+BA38</f>
        <v>0</v>
      </c>
      <c r="BC38" s="100">
        <f t="shared" ref="BC38:BC49" si="166">+BB38</f>
        <v>0</v>
      </c>
      <c r="BD38" s="100">
        <f t="shared" ref="BD38:BD49" si="167">+BC38</f>
        <v>0</v>
      </c>
      <c r="BE38" s="100">
        <f t="shared" ref="BE38:BE49" si="168">+BD38</f>
        <v>0</v>
      </c>
      <c r="BF38" s="100">
        <f t="shared" ref="BF38:BF49" si="169">+BE38</f>
        <v>0</v>
      </c>
      <c r="BG38" s="100">
        <f t="shared" ref="BG38:BG49" si="170">+BF38</f>
        <v>0</v>
      </c>
      <c r="BH38" s="100">
        <f t="shared" ref="BH38:BH49" si="171">+BG38</f>
        <v>0</v>
      </c>
      <c r="BI38" s="100">
        <f t="shared" ref="BI38:BI49" si="172">+BH38</f>
        <v>0</v>
      </c>
      <c r="BJ38" s="100">
        <f t="shared" ref="BJ38:BJ49" si="173">+BI38</f>
        <v>0</v>
      </c>
      <c r="BK38" s="100"/>
    </row>
    <row r="39" spans="1:63" x14ac:dyDescent="0.25">
      <c r="A39" s="103" t="s">
        <v>196</v>
      </c>
      <c r="B39" s="33" t="s">
        <v>29</v>
      </c>
      <c r="C39" s="98"/>
      <c r="D39" s="100">
        <f t="shared" si="128"/>
        <v>0</v>
      </c>
      <c r="E39" s="100">
        <f t="shared" si="129"/>
        <v>0</v>
      </c>
      <c r="F39" s="100">
        <f t="shared" si="130"/>
        <v>0</v>
      </c>
      <c r="G39" s="126">
        <v>0.35599999999999998</v>
      </c>
      <c r="H39" s="100">
        <f t="shared" si="132"/>
        <v>0.35599999999999998</v>
      </c>
      <c r="I39" s="100">
        <f t="shared" si="133"/>
        <v>0.35599999999999998</v>
      </c>
      <c r="J39" s="100">
        <f t="shared" si="134"/>
        <v>0.35599999999999998</v>
      </c>
      <c r="K39" s="100">
        <f t="shared" si="135"/>
        <v>0.35599999999999998</v>
      </c>
      <c r="L39" s="100">
        <f t="shared" ref="L39:L49" si="174">+K39</f>
        <v>0.35599999999999998</v>
      </c>
      <c r="M39" s="100">
        <f t="shared" si="136"/>
        <v>0.35599999999999998</v>
      </c>
      <c r="N39" s="100">
        <f t="shared" si="137"/>
        <v>0.35599999999999998</v>
      </c>
      <c r="O39" s="98">
        <f t="shared" si="138"/>
        <v>0.35599999999999998</v>
      </c>
      <c r="P39" s="100">
        <f t="shared" si="139"/>
        <v>0.35599999999999998</v>
      </c>
      <c r="Q39" s="100">
        <f t="shared" si="140"/>
        <v>0.35599999999999998</v>
      </c>
      <c r="R39" s="100">
        <f t="shared" si="141"/>
        <v>0.35599999999999998</v>
      </c>
      <c r="S39" s="98">
        <v>0.27100000000000002</v>
      </c>
      <c r="T39" s="100">
        <f t="shared" ref="T39:U49" si="175">+S39</f>
        <v>0.27100000000000002</v>
      </c>
      <c r="U39" s="100">
        <f t="shared" ref="U39:U41" si="176">+T39</f>
        <v>0.27100000000000002</v>
      </c>
      <c r="V39" s="100">
        <f t="shared" ref="V39:V49" si="177">+U39</f>
        <v>0.27100000000000002</v>
      </c>
      <c r="W39" s="100">
        <f t="shared" ref="W39:W49" si="178">+V39</f>
        <v>0.27100000000000002</v>
      </c>
      <c r="X39" s="100">
        <f t="shared" ref="X39:X49" si="179">+W39</f>
        <v>0.27100000000000002</v>
      </c>
      <c r="Y39" s="100">
        <f t="shared" ref="Y39:Z43" si="180">+X39</f>
        <v>0.27100000000000002</v>
      </c>
      <c r="Z39" s="100">
        <f t="shared" si="180"/>
        <v>0.27100000000000002</v>
      </c>
      <c r="AA39" s="98">
        <f t="shared" ref="AA39:AA41" si="181">Z39</f>
        <v>0.27100000000000002</v>
      </c>
      <c r="AB39" s="100">
        <f t="shared" ref="AB39:AB41" si="182">+AA39</f>
        <v>0.27100000000000002</v>
      </c>
      <c r="AC39" s="100">
        <f t="shared" ref="AC39:AC49" si="183">+AB39</f>
        <v>0.27100000000000002</v>
      </c>
      <c r="AD39" s="100">
        <f t="shared" ref="AD39:AD49" si="184">+AC39</f>
        <v>0.27100000000000002</v>
      </c>
      <c r="AE39" s="98">
        <v>0</v>
      </c>
      <c r="AF39" s="100">
        <f t="shared" si="144"/>
        <v>0</v>
      </c>
      <c r="AG39" s="100">
        <f t="shared" si="145"/>
        <v>0</v>
      </c>
      <c r="AH39" s="100">
        <f t="shared" si="146"/>
        <v>0</v>
      </c>
      <c r="AI39" s="100">
        <f t="shared" si="147"/>
        <v>0</v>
      </c>
      <c r="AJ39" s="100">
        <f t="shared" ref="AJ39:AK43" si="185">+AI39</f>
        <v>0</v>
      </c>
      <c r="AK39" s="100">
        <f t="shared" si="185"/>
        <v>0</v>
      </c>
      <c r="AL39" s="100">
        <f t="shared" si="149"/>
        <v>0</v>
      </c>
      <c r="AM39" s="98">
        <f t="shared" si="150"/>
        <v>0</v>
      </c>
      <c r="AN39" s="100">
        <f t="shared" si="151"/>
        <v>0</v>
      </c>
      <c r="AO39" s="100">
        <f t="shared" si="152"/>
        <v>0</v>
      </c>
      <c r="AP39" s="100">
        <f t="shared" si="153"/>
        <v>0</v>
      </c>
      <c r="AQ39" s="100">
        <f t="shared" si="154"/>
        <v>0</v>
      </c>
      <c r="AR39" s="100">
        <f t="shared" si="155"/>
        <v>0</v>
      </c>
      <c r="AS39" s="100">
        <f t="shared" si="156"/>
        <v>0</v>
      </c>
      <c r="AT39" s="100">
        <f t="shared" si="157"/>
        <v>0</v>
      </c>
      <c r="AU39" s="100">
        <f t="shared" si="158"/>
        <v>0</v>
      </c>
      <c r="AV39" s="100">
        <f t="shared" si="159"/>
        <v>0</v>
      </c>
      <c r="AW39" s="100">
        <f t="shared" si="160"/>
        <v>0</v>
      </c>
      <c r="AX39" s="100">
        <f t="shared" si="161"/>
        <v>0</v>
      </c>
      <c r="AY39" s="98">
        <f t="shared" si="162"/>
        <v>0</v>
      </c>
      <c r="AZ39" s="100">
        <f t="shared" si="163"/>
        <v>0</v>
      </c>
      <c r="BA39" s="100">
        <f t="shared" si="164"/>
        <v>0</v>
      </c>
      <c r="BB39" s="100">
        <f t="shared" si="165"/>
        <v>0</v>
      </c>
      <c r="BC39" s="100">
        <f t="shared" si="166"/>
        <v>0</v>
      </c>
      <c r="BD39" s="100">
        <f t="shared" si="167"/>
        <v>0</v>
      </c>
      <c r="BE39" s="100">
        <f t="shared" si="168"/>
        <v>0</v>
      </c>
      <c r="BF39" s="100">
        <f t="shared" si="169"/>
        <v>0</v>
      </c>
      <c r="BG39" s="100">
        <f t="shared" si="170"/>
        <v>0</v>
      </c>
      <c r="BH39" s="100">
        <f t="shared" si="171"/>
        <v>0</v>
      </c>
      <c r="BI39" s="100">
        <f t="shared" si="172"/>
        <v>0</v>
      </c>
      <c r="BJ39" s="100">
        <f t="shared" si="173"/>
        <v>0</v>
      </c>
      <c r="BK39" s="100"/>
    </row>
    <row r="40" spans="1:63" x14ac:dyDescent="0.25">
      <c r="A40" s="103" t="s">
        <v>205</v>
      </c>
      <c r="B40" s="33" t="s">
        <v>29</v>
      </c>
      <c r="C40" s="98">
        <v>8.2853968550789924E-3</v>
      </c>
      <c r="D40" s="100">
        <f t="shared" si="128"/>
        <v>8.2853968550789924E-3</v>
      </c>
      <c r="E40" s="100">
        <f t="shared" si="129"/>
        <v>8.2853968550789924E-3</v>
      </c>
      <c r="F40" s="100">
        <f t="shared" si="130"/>
        <v>8.2853968550789924E-3</v>
      </c>
      <c r="G40" s="100">
        <f t="shared" ref="G40:G43" si="186">+F40</f>
        <v>8.2853968550789924E-3</v>
      </c>
      <c r="H40" s="100">
        <f t="shared" si="132"/>
        <v>8.2853968550789924E-3</v>
      </c>
      <c r="I40" s="100">
        <f t="shared" si="133"/>
        <v>8.2853968550789924E-3</v>
      </c>
      <c r="J40" s="100">
        <f t="shared" si="134"/>
        <v>8.2853968550789924E-3</v>
      </c>
      <c r="K40" s="100">
        <f t="shared" si="135"/>
        <v>8.2853968550789924E-3</v>
      </c>
      <c r="L40" s="100">
        <f t="shared" si="174"/>
        <v>8.2853968550789924E-3</v>
      </c>
      <c r="M40" s="100">
        <f t="shared" si="136"/>
        <v>8.2853968550789924E-3</v>
      </c>
      <c r="N40" s="100">
        <f t="shared" si="137"/>
        <v>8.2853968550789924E-3</v>
      </c>
      <c r="O40" s="138">
        <f t="shared" ref="O40" si="187">+N40</f>
        <v>8.2853968550789924E-3</v>
      </c>
      <c r="P40" s="125">
        <v>3.7054833921884789E-4</v>
      </c>
      <c r="Q40" s="100">
        <f t="shared" si="140"/>
        <v>3.7054833921884789E-4</v>
      </c>
      <c r="R40" s="100">
        <f t="shared" si="141"/>
        <v>3.7054833921884789E-4</v>
      </c>
      <c r="S40" s="100">
        <f t="shared" ref="S40:S49" si="188">+R40</f>
        <v>3.7054833921884789E-4</v>
      </c>
      <c r="T40" s="100">
        <f t="shared" si="175"/>
        <v>3.7054833921884789E-4</v>
      </c>
      <c r="U40" s="100">
        <f t="shared" si="176"/>
        <v>3.7054833921884789E-4</v>
      </c>
      <c r="V40" s="100">
        <f t="shared" si="177"/>
        <v>3.7054833921884789E-4</v>
      </c>
      <c r="W40" s="100">
        <f t="shared" si="178"/>
        <v>3.7054833921884789E-4</v>
      </c>
      <c r="X40" s="100">
        <f t="shared" si="179"/>
        <v>3.7054833921884789E-4</v>
      </c>
      <c r="Y40" s="100">
        <f t="shared" ref="Y40:Y43" si="189">+X40</f>
        <v>3.7054833921884789E-4</v>
      </c>
      <c r="Z40" s="100">
        <f t="shared" si="180"/>
        <v>3.7054833921884789E-4</v>
      </c>
      <c r="AA40" s="138">
        <f t="shared" ref="AA40" si="190">+Z40</f>
        <v>3.7054833921884789E-4</v>
      </c>
      <c r="AB40" s="98">
        <v>0</v>
      </c>
      <c r="AC40" s="100">
        <f t="shared" si="183"/>
        <v>0</v>
      </c>
      <c r="AD40" s="100">
        <f t="shared" si="184"/>
        <v>0</v>
      </c>
      <c r="AE40" s="100">
        <f t="shared" ref="AE40:AE49" si="191">+AD40</f>
        <v>0</v>
      </c>
      <c r="AF40" s="100">
        <f t="shared" si="144"/>
        <v>0</v>
      </c>
      <c r="AG40" s="100">
        <f t="shared" si="145"/>
        <v>0</v>
      </c>
      <c r="AH40" s="100">
        <f t="shared" si="146"/>
        <v>0</v>
      </c>
      <c r="AI40" s="100">
        <f t="shared" si="147"/>
        <v>0</v>
      </c>
      <c r="AJ40" s="100">
        <f t="shared" si="185"/>
        <v>0</v>
      </c>
      <c r="AK40" s="100">
        <f t="shared" si="148"/>
        <v>0</v>
      </c>
      <c r="AL40" s="100">
        <f t="shared" si="149"/>
        <v>0</v>
      </c>
      <c r="AM40" s="98">
        <f t="shared" si="150"/>
        <v>0</v>
      </c>
      <c r="AN40" s="100">
        <f t="shared" si="151"/>
        <v>0</v>
      </c>
      <c r="AO40" s="100">
        <f t="shared" si="152"/>
        <v>0</v>
      </c>
      <c r="AP40" s="100">
        <f t="shared" si="153"/>
        <v>0</v>
      </c>
      <c r="AQ40" s="100">
        <f t="shared" si="154"/>
        <v>0</v>
      </c>
      <c r="AR40" s="100">
        <f t="shared" si="155"/>
        <v>0</v>
      </c>
      <c r="AS40" s="100">
        <f t="shared" si="156"/>
        <v>0</v>
      </c>
      <c r="AT40" s="100">
        <f t="shared" si="157"/>
        <v>0</v>
      </c>
      <c r="AU40" s="100">
        <f t="shared" si="158"/>
        <v>0</v>
      </c>
      <c r="AV40" s="100">
        <f t="shared" si="159"/>
        <v>0</v>
      </c>
      <c r="AW40" s="100">
        <f t="shared" si="160"/>
        <v>0</v>
      </c>
      <c r="AX40" s="100">
        <f t="shared" si="161"/>
        <v>0</v>
      </c>
      <c r="AY40" s="98">
        <f t="shared" si="162"/>
        <v>0</v>
      </c>
      <c r="AZ40" s="100">
        <f t="shared" si="163"/>
        <v>0</v>
      </c>
      <c r="BA40" s="100">
        <f t="shared" si="164"/>
        <v>0</v>
      </c>
      <c r="BB40" s="100">
        <f t="shared" si="165"/>
        <v>0</v>
      </c>
      <c r="BC40" s="100">
        <f t="shared" si="166"/>
        <v>0</v>
      </c>
      <c r="BD40" s="100">
        <f t="shared" si="167"/>
        <v>0</v>
      </c>
      <c r="BE40" s="100">
        <f t="shared" si="168"/>
        <v>0</v>
      </c>
      <c r="BF40" s="100">
        <f t="shared" si="169"/>
        <v>0</v>
      </c>
      <c r="BG40" s="100">
        <f t="shared" si="170"/>
        <v>0</v>
      </c>
      <c r="BH40" s="100">
        <f t="shared" si="171"/>
        <v>0</v>
      </c>
      <c r="BI40" s="100">
        <f t="shared" si="172"/>
        <v>0</v>
      </c>
      <c r="BJ40" s="100">
        <f t="shared" si="173"/>
        <v>0</v>
      </c>
      <c r="BK40" s="100"/>
    </row>
    <row r="41" spans="1:63" x14ac:dyDescent="0.25">
      <c r="A41" s="103" t="s">
        <v>206</v>
      </c>
      <c r="B41" s="33" t="s">
        <v>113</v>
      </c>
      <c r="C41" s="98"/>
      <c r="D41" s="100">
        <f t="shared" si="128"/>
        <v>0</v>
      </c>
      <c r="E41" s="100">
        <f t="shared" si="129"/>
        <v>0</v>
      </c>
      <c r="F41" s="100">
        <f t="shared" si="130"/>
        <v>0</v>
      </c>
      <c r="G41" s="100">
        <f t="shared" si="186"/>
        <v>0</v>
      </c>
      <c r="H41" s="100">
        <f t="shared" si="132"/>
        <v>0</v>
      </c>
      <c r="I41" s="100">
        <f t="shared" si="133"/>
        <v>0</v>
      </c>
      <c r="J41" s="100">
        <f t="shared" si="134"/>
        <v>0</v>
      </c>
      <c r="K41" s="100">
        <f t="shared" si="135"/>
        <v>0</v>
      </c>
      <c r="L41" s="100">
        <f t="shared" si="174"/>
        <v>0</v>
      </c>
      <c r="M41" s="100">
        <f t="shared" si="136"/>
        <v>0</v>
      </c>
      <c r="N41" s="100">
        <f t="shared" si="137"/>
        <v>0</v>
      </c>
      <c r="O41" s="138">
        <f t="shared" ref="O41" si="192">+N41</f>
        <v>0</v>
      </c>
      <c r="P41" s="125">
        <v>-2.89</v>
      </c>
      <c r="Q41" s="126">
        <v>0</v>
      </c>
      <c r="R41" s="100">
        <f t="shared" si="141"/>
        <v>0</v>
      </c>
      <c r="S41" s="100">
        <f t="shared" si="188"/>
        <v>0</v>
      </c>
      <c r="T41" s="100">
        <f t="shared" si="175"/>
        <v>0</v>
      </c>
      <c r="U41" s="100">
        <f t="shared" si="176"/>
        <v>0</v>
      </c>
      <c r="V41" s="100">
        <f t="shared" si="177"/>
        <v>0</v>
      </c>
      <c r="W41" s="100">
        <f t="shared" si="178"/>
        <v>0</v>
      </c>
      <c r="X41" s="100">
        <f t="shared" si="179"/>
        <v>0</v>
      </c>
      <c r="Y41" s="100">
        <f t="shared" si="189"/>
        <v>0</v>
      </c>
      <c r="Z41" s="100">
        <f t="shared" si="180"/>
        <v>0</v>
      </c>
      <c r="AA41" s="98">
        <f t="shared" si="181"/>
        <v>0</v>
      </c>
      <c r="AB41" s="100">
        <f t="shared" si="182"/>
        <v>0</v>
      </c>
      <c r="AC41" s="100">
        <f t="shared" si="183"/>
        <v>0</v>
      </c>
      <c r="AD41" s="100">
        <f t="shared" si="184"/>
        <v>0</v>
      </c>
      <c r="AE41" s="100">
        <f t="shared" si="191"/>
        <v>0</v>
      </c>
      <c r="AF41" s="100">
        <f t="shared" si="144"/>
        <v>0</v>
      </c>
      <c r="AG41" s="100">
        <f t="shared" si="145"/>
        <v>0</v>
      </c>
      <c r="AH41" s="100">
        <f t="shared" si="146"/>
        <v>0</v>
      </c>
      <c r="AI41" s="100">
        <f t="shared" si="147"/>
        <v>0</v>
      </c>
      <c r="AJ41" s="100">
        <f t="shared" si="185"/>
        <v>0</v>
      </c>
      <c r="AK41" s="100">
        <f t="shared" si="148"/>
        <v>0</v>
      </c>
      <c r="AL41" s="100">
        <f t="shared" si="149"/>
        <v>0</v>
      </c>
      <c r="AM41" s="98">
        <f t="shared" si="150"/>
        <v>0</v>
      </c>
      <c r="AN41" s="100">
        <f t="shared" si="151"/>
        <v>0</v>
      </c>
      <c r="AO41" s="100">
        <f t="shared" si="152"/>
        <v>0</v>
      </c>
      <c r="AP41" s="100">
        <f t="shared" si="153"/>
        <v>0</v>
      </c>
      <c r="AQ41" s="100">
        <f t="shared" si="154"/>
        <v>0</v>
      </c>
      <c r="AR41" s="100">
        <f t="shared" si="155"/>
        <v>0</v>
      </c>
      <c r="AS41" s="100">
        <f t="shared" si="156"/>
        <v>0</v>
      </c>
      <c r="AT41" s="100">
        <f t="shared" si="157"/>
        <v>0</v>
      </c>
      <c r="AU41" s="100">
        <f t="shared" si="158"/>
        <v>0</v>
      </c>
      <c r="AV41" s="100">
        <f t="shared" si="159"/>
        <v>0</v>
      </c>
      <c r="AW41" s="100">
        <f t="shared" si="160"/>
        <v>0</v>
      </c>
      <c r="AX41" s="100">
        <f t="shared" si="161"/>
        <v>0</v>
      </c>
      <c r="AY41" s="98">
        <f t="shared" si="162"/>
        <v>0</v>
      </c>
      <c r="AZ41" s="100">
        <f t="shared" si="163"/>
        <v>0</v>
      </c>
      <c r="BA41" s="100">
        <f t="shared" si="164"/>
        <v>0</v>
      </c>
      <c r="BB41" s="100">
        <f t="shared" si="165"/>
        <v>0</v>
      </c>
      <c r="BC41" s="100">
        <f t="shared" si="166"/>
        <v>0</v>
      </c>
      <c r="BD41" s="100">
        <f t="shared" si="167"/>
        <v>0</v>
      </c>
      <c r="BE41" s="100">
        <f t="shared" si="168"/>
        <v>0</v>
      </c>
      <c r="BF41" s="100">
        <f t="shared" si="169"/>
        <v>0</v>
      </c>
      <c r="BG41" s="100">
        <f t="shared" si="170"/>
        <v>0</v>
      </c>
      <c r="BH41" s="100">
        <f t="shared" si="171"/>
        <v>0</v>
      </c>
      <c r="BI41" s="100">
        <f t="shared" si="172"/>
        <v>0</v>
      </c>
      <c r="BJ41" s="100">
        <f t="shared" si="173"/>
        <v>0</v>
      </c>
      <c r="BK41" s="100"/>
    </row>
    <row r="42" spans="1:63" x14ac:dyDescent="0.25">
      <c r="A42" s="103" t="s">
        <v>207</v>
      </c>
      <c r="B42" s="33" t="s">
        <v>29</v>
      </c>
      <c r="C42" s="98"/>
      <c r="D42" s="100">
        <f t="shared" si="128"/>
        <v>0</v>
      </c>
      <c r="E42" s="100">
        <f t="shared" si="129"/>
        <v>0</v>
      </c>
      <c r="F42" s="100">
        <f t="shared" si="130"/>
        <v>0</v>
      </c>
      <c r="G42" s="100">
        <f t="shared" si="186"/>
        <v>0</v>
      </c>
      <c r="H42" s="100">
        <f t="shared" si="132"/>
        <v>0</v>
      </c>
      <c r="I42" s="100">
        <f t="shared" si="133"/>
        <v>0</v>
      </c>
      <c r="J42" s="100">
        <f t="shared" si="134"/>
        <v>0</v>
      </c>
      <c r="K42" s="100">
        <f t="shared" si="135"/>
        <v>0</v>
      </c>
      <c r="L42" s="100">
        <f t="shared" si="174"/>
        <v>0</v>
      </c>
      <c r="M42" s="100">
        <f t="shared" si="136"/>
        <v>0</v>
      </c>
      <c r="N42" s="100">
        <f t="shared" si="137"/>
        <v>0</v>
      </c>
      <c r="O42" s="138">
        <f t="shared" ref="O42:O47" si="193">+N42</f>
        <v>0</v>
      </c>
      <c r="P42" s="98">
        <v>1E-3</v>
      </c>
      <c r="Q42" s="100">
        <f t="shared" si="140"/>
        <v>1E-3</v>
      </c>
      <c r="R42" s="100">
        <f t="shared" si="141"/>
        <v>1E-3</v>
      </c>
      <c r="S42" s="100">
        <f t="shared" si="188"/>
        <v>1E-3</v>
      </c>
      <c r="T42" s="100">
        <f t="shared" si="175"/>
        <v>1E-3</v>
      </c>
      <c r="U42" s="100">
        <f t="shared" si="175"/>
        <v>1E-3</v>
      </c>
      <c r="V42" s="100">
        <f t="shared" si="177"/>
        <v>1E-3</v>
      </c>
      <c r="W42" s="100">
        <f t="shared" si="178"/>
        <v>1E-3</v>
      </c>
      <c r="X42" s="100">
        <f t="shared" si="179"/>
        <v>1E-3</v>
      </c>
      <c r="Y42" s="100">
        <f t="shared" si="189"/>
        <v>1E-3</v>
      </c>
      <c r="Z42" s="100">
        <f t="shared" si="180"/>
        <v>1E-3</v>
      </c>
      <c r="AA42" s="138">
        <f t="shared" ref="AA42:AA47" si="194">+Z42</f>
        <v>1E-3</v>
      </c>
      <c r="AB42" s="98">
        <v>0</v>
      </c>
      <c r="AC42" s="100">
        <f t="shared" si="183"/>
        <v>0</v>
      </c>
      <c r="AD42" s="100">
        <f t="shared" si="184"/>
        <v>0</v>
      </c>
      <c r="AE42" s="100">
        <f t="shared" si="191"/>
        <v>0</v>
      </c>
      <c r="AF42" s="100">
        <f t="shared" si="144"/>
        <v>0</v>
      </c>
      <c r="AG42" s="100">
        <f t="shared" si="145"/>
        <v>0</v>
      </c>
      <c r="AH42" s="100">
        <f t="shared" si="146"/>
        <v>0</v>
      </c>
      <c r="AI42" s="100">
        <f t="shared" si="147"/>
        <v>0</v>
      </c>
      <c r="AJ42" s="100">
        <f t="shared" si="185"/>
        <v>0</v>
      </c>
      <c r="AK42" s="100">
        <f t="shared" si="148"/>
        <v>0</v>
      </c>
      <c r="AL42" s="100">
        <f t="shared" si="149"/>
        <v>0</v>
      </c>
      <c r="AM42" s="98">
        <f t="shared" si="150"/>
        <v>0</v>
      </c>
      <c r="AN42" s="100">
        <f t="shared" si="151"/>
        <v>0</v>
      </c>
      <c r="AO42" s="100">
        <f t="shared" si="152"/>
        <v>0</v>
      </c>
      <c r="AP42" s="100">
        <f t="shared" si="153"/>
        <v>0</v>
      </c>
      <c r="AQ42" s="100">
        <f t="shared" si="154"/>
        <v>0</v>
      </c>
      <c r="AR42" s="100">
        <f t="shared" si="155"/>
        <v>0</v>
      </c>
      <c r="AS42" s="100">
        <f t="shared" si="156"/>
        <v>0</v>
      </c>
      <c r="AT42" s="100">
        <f t="shared" si="157"/>
        <v>0</v>
      </c>
      <c r="AU42" s="100">
        <f t="shared" si="158"/>
        <v>0</v>
      </c>
      <c r="AV42" s="100">
        <f t="shared" si="159"/>
        <v>0</v>
      </c>
      <c r="AW42" s="100">
        <f t="shared" si="160"/>
        <v>0</v>
      </c>
      <c r="AX42" s="100">
        <f t="shared" si="161"/>
        <v>0</v>
      </c>
      <c r="AY42" s="98">
        <f t="shared" si="162"/>
        <v>0</v>
      </c>
      <c r="AZ42" s="100">
        <f t="shared" si="163"/>
        <v>0</v>
      </c>
      <c r="BA42" s="100">
        <f t="shared" si="164"/>
        <v>0</v>
      </c>
      <c r="BB42" s="100">
        <f t="shared" si="165"/>
        <v>0</v>
      </c>
      <c r="BC42" s="100">
        <f t="shared" si="166"/>
        <v>0</v>
      </c>
      <c r="BD42" s="100">
        <f t="shared" si="167"/>
        <v>0</v>
      </c>
      <c r="BE42" s="100">
        <f t="shared" si="168"/>
        <v>0</v>
      </c>
      <c r="BF42" s="100">
        <f t="shared" si="169"/>
        <v>0</v>
      </c>
      <c r="BG42" s="100">
        <f t="shared" si="170"/>
        <v>0</v>
      </c>
      <c r="BH42" s="100">
        <f t="shared" si="171"/>
        <v>0</v>
      </c>
      <c r="BI42" s="100">
        <f t="shared" si="172"/>
        <v>0</v>
      </c>
      <c r="BJ42" s="100">
        <f t="shared" si="173"/>
        <v>0</v>
      </c>
      <c r="BK42" s="100"/>
    </row>
    <row r="43" spans="1:63" x14ac:dyDescent="0.25">
      <c r="A43" s="103" t="s">
        <v>208</v>
      </c>
      <c r="B43" s="33" t="s">
        <v>29</v>
      </c>
      <c r="C43" s="98"/>
      <c r="D43" s="100">
        <f t="shared" si="128"/>
        <v>0</v>
      </c>
      <c r="E43" s="100">
        <f t="shared" si="129"/>
        <v>0</v>
      </c>
      <c r="F43" s="100">
        <f t="shared" si="130"/>
        <v>0</v>
      </c>
      <c r="G43" s="100">
        <f t="shared" si="186"/>
        <v>0</v>
      </c>
      <c r="H43" s="100">
        <f t="shared" si="132"/>
        <v>0</v>
      </c>
      <c r="I43" s="100">
        <f t="shared" si="133"/>
        <v>0</v>
      </c>
      <c r="J43" s="100">
        <f t="shared" si="134"/>
        <v>0</v>
      </c>
      <c r="K43" s="100">
        <f t="shared" si="135"/>
        <v>0</v>
      </c>
      <c r="L43" s="100">
        <f t="shared" si="174"/>
        <v>0</v>
      </c>
      <c r="M43" s="100">
        <f t="shared" si="136"/>
        <v>0</v>
      </c>
      <c r="N43" s="100">
        <f t="shared" si="137"/>
        <v>0</v>
      </c>
      <c r="O43" s="138">
        <f t="shared" si="193"/>
        <v>0</v>
      </c>
      <c r="P43" s="98">
        <v>2.3E-2</v>
      </c>
      <c r="Q43" s="100">
        <f t="shared" si="140"/>
        <v>2.3E-2</v>
      </c>
      <c r="R43" s="100">
        <f t="shared" si="141"/>
        <v>2.3E-2</v>
      </c>
      <c r="S43" s="100">
        <f t="shared" si="188"/>
        <v>2.3E-2</v>
      </c>
      <c r="T43" s="100">
        <f t="shared" si="175"/>
        <v>2.3E-2</v>
      </c>
      <c r="U43" s="100">
        <f t="shared" ref="U43" si="195">+T43</f>
        <v>2.3E-2</v>
      </c>
      <c r="V43" s="100">
        <f t="shared" si="177"/>
        <v>2.3E-2</v>
      </c>
      <c r="W43" s="100">
        <f t="shared" si="178"/>
        <v>2.3E-2</v>
      </c>
      <c r="X43" s="100">
        <f t="shared" si="179"/>
        <v>2.3E-2</v>
      </c>
      <c r="Y43" s="100">
        <f t="shared" si="189"/>
        <v>2.3E-2</v>
      </c>
      <c r="Z43" s="100">
        <f t="shared" si="180"/>
        <v>2.3E-2</v>
      </c>
      <c r="AA43" s="138">
        <f t="shared" si="194"/>
        <v>2.3E-2</v>
      </c>
      <c r="AB43" s="98">
        <v>0</v>
      </c>
      <c r="AC43" s="100">
        <f t="shared" si="183"/>
        <v>0</v>
      </c>
      <c r="AD43" s="100">
        <f t="shared" si="184"/>
        <v>0</v>
      </c>
      <c r="AE43" s="100">
        <f t="shared" si="191"/>
        <v>0</v>
      </c>
      <c r="AF43" s="100">
        <f t="shared" si="144"/>
        <v>0</v>
      </c>
      <c r="AG43" s="100">
        <f t="shared" si="145"/>
        <v>0</v>
      </c>
      <c r="AH43" s="100">
        <f t="shared" si="146"/>
        <v>0</v>
      </c>
      <c r="AI43" s="100">
        <f t="shared" si="147"/>
        <v>0</v>
      </c>
      <c r="AJ43" s="100">
        <f t="shared" si="185"/>
        <v>0</v>
      </c>
      <c r="AK43" s="100">
        <f t="shared" si="148"/>
        <v>0</v>
      </c>
      <c r="AL43" s="100">
        <f t="shared" si="149"/>
        <v>0</v>
      </c>
      <c r="AM43" s="98">
        <f t="shared" si="150"/>
        <v>0</v>
      </c>
      <c r="AN43" s="100">
        <f t="shared" si="151"/>
        <v>0</v>
      </c>
      <c r="AO43" s="100">
        <f t="shared" si="152"/>
        <v>0</v>
      </c>
      <c r="AP43" s="100">
        <f t="shared" si="153"/>
        <v>0</v>
      </c>
      <c r="AQ43" s="100">
        <f t="shared" si="154"/>
        <v>0</v>
      </c>
      <c r="AR43" s="100">
        <f t="shared" si="155"/>
        <v>0</v>
      </c>
      <c r="AS43" s="100">
        <f t="shared" si="156"/>
        <v>0</v>
      </c>
      <c r="AT43" s="100">
        <f t="shared" si="157"/>
        <v>0</v>
      </c>
      <c r="AU43" s="100">
        <f t="shared" si="158"/>
        <v>0</v>
      </c>
      <c r="AV43" s="100">
        <f t="shared" si="159"/>
        <v>0</v>
      </c>
      <c r="AW43" s="100">
        <f t="shared" si="160"/>
        <v>0</v>
      </c>
      <c r="AX43" s="100">
        <f t="shared" si="161"/>
        <v>0</v>
      </c>
      <c r="AY43" s="98">
        <f t="shared" si="162"/>
        <v>0</v>
      </c>
      <c r="AZ43" s="100">
        <f t="shared" si="163"/>
        <v>0</v>
      </c>
      <c r="BA43" s="100">
        <f t="shared" si="164"/>
        <v>0</v>
      </c>
      <c r="BB43" s="100">
        <f t="shared" si="165"/>
        <v>0</v>
      </c>
      <c r="BC43" s="100">
        <f t="shared" si="166"/>
        <v>0</v>
      </c>
      <c r="BD43" s="100">
        <f t="shared" si="167"/>
        <v>0</v>
      </c>
      <c r="BE43" s="100">
        <f t="shared" si="168"/>
        <v>0</v>
      </c>
      <c r="BF43" s="100">
        <f t="shared" si="169"/>
        <v>0</v>
      </c>
      <c r="BG43" s="100">
        <f t="shared" si="170"/>
        <v>0</v>
      </c>
      <c r="BH43" s="100">
        <f t="shared" si="171"/>
        <v>0</v>
      </c>
      <c r="BI43" s="100">
        <f t="shared" si="172"/>
        <v>0</v>
      </c>
      <c r="BJ43" s="100">
        <f t="shared" si="173"/>
        <v>0</v>
      </c>
      <c r="BK43" s="100"/>
    </row>
    <row r="44" spans="1:63" x14ac:dyDescent="0.25">
      <c r="A44" s="103" t="s">
        <v>210</v>
      </c>
      <c r="B44" s="33" t="s">
        <v>29</v>
      </c>
      <c r="C44" s="98"/>
      <c r="D44" s="100">
        <f t="shared" ref="D44:D48" si="196">+C44</f>
        <v>0</v>
      </c>
      <c r="E44" s="100">
        <f t="shared" ref="E44:E48" si="197">+D44</f>
        <v>0</v>
      </c>
      <c r="F44" s="100">
        <f t="shared" ref="F44:F48" si="198">+E44</f>
        <v>0</v>
      </c>
      <c r="G44" s="100">
        <f t="shared" ref="G44:G48" si="199">+F44</f>
        <v>0</v>
      </c>
      <c r="H44" s="100">
        <f t="shared" ref="H44:H48" si="200">+G44</f>
        <v>0</v>
      </c>
      <c r="I44" s="100">
        <f t="shared" ref="I44:I48" si="201">+H44</f>
        <v>0</v>
      </c>
      <c r="J44" s="100">
        <f t="shared" ref="J44:J48" si="202">+I44</f>
        <v>0</v>
      </c>
      <c r="K44" s="100">
        <f t="shared" ref="K44:K48" si="203">+J44</f>
        <v>0</v>
      </c>
      <c r="L44" s="100">
        <f t="shared" ref="L44:L48" si="204">+K44</f>
        <v>0</v>
      </c>
      <c r="M44" s="100">
        <f t="shared" ref="M44:M48" si="205">+L44</f>
        <v>0</v>
      </c>
      <c r="N44" s="100">
        <f t="shared" ref="N44:N48" si="206">+M44</f>
        <v>0</v>
      </c>
      <c r="O44" s="138">
        <f t="shared" si="193"/>
        <v>0</v>
      </c>
      <c r="P44" s="98">
        <v>3.0000000000000001E-3</v>
      </c>
      <c r="Q44" s="100">
        <f t="shared" ref="Q44:Q48" si="207">+P44</f>
        <v>3.0000000000000001E-3</v>
      </c>
      <c r="R44" s="100">
        <f t="shared" ref="R44:R48" si="208">+Q44</f>
        <v>3.0000000000000001E-3</v>
      </c>
      <c r="S44" s="100">
        <f t="shared" ref="S44:S47" si="209">+R44</f>
        <v>3.0000000000000001E-3</v>
      </c>
      <c r="T44" s="100">
        <f t="shared" ref="T44:T48" si="210">+S44</f>
        <v>3.0000000000000001E-3</v>
      </c>
      <c r="U44" s="100">
        <f t="shared" ref="U44:U47" si="211">+T44</f>
        <v>3.0000000000000001E-3</v>
      </c>
      <c r="V44" s="100">
        <f t="shared" ref="V44:V48" si="212">+U44</f>
        <v>3.0000000000000001E-3</v>
      </c>
      <c r="W44" s="100">
        <f t="shared" ref="W44:W48" si="213">+V44</f>
        <v>3.0000000000000001E-3</v>
      </c>
      <c r="X44" s="100">
        <f t="shared" ref="X44:X48" si="214">+W44</f>
        <v>3.0000000000000001E-3</v>
      </c>
      <c r="Y44" s="100">
        <f t="shared" ref="Y44:Y48" si="215">+X44</f>
        <v>3.0000000000000001E-3</v>
      </c>
      <c r="Z44" s="100">
        <f t="shared" ref="Z44:Z48" si="216">+Y44</f>
        <v>3.0000000000000001E-3</v>
      </c>
      <c r="AA44" s="138">
        <f t="shared" si="194"/>
        <v>3.0000000000000001E-3</v>
      </c>
      <c r="AB44" s="98">
        <v>0</v>
      </c>
      <c r="AC44" s="100">
        <f t="shared" ref="AC44:AC48" si="217">+AB44</f>
        <v>0</v>
      </c>
      <c r="AD44" s="100">
        <f t="shared" ref="AD44:AD48" si="218">+AC44</f>
        <v>0</v>
      </c>
      <c r="AE44" s="100">
        <f t="shared" ref="AE44:AE47" si="219">+AD44</f>
        <v>0</v>
      </c>
      <c r="AF44" s="100">
        <f t="shared" ref="AF44:AF48" si="220">+AE44</f>
        <v>0</v>
      </c>
      <c r="AG44" s="100">
        <f t="shared" ref="AG44:AG48" si="221">+AF44</f>
        <v>0</v>
      </c>
      <c r="AH44" s="100">
        <f t="shared" ref="AH44:AH48" si="222">+AG44</f>
        <v>0</v>
      </c>
      <c r="AI44" s="100">
        <f t="shared" ref="AI44:AI48" si="223">+AH44</f>
        <v>0</v>
      </c>
      <c r="AJ44" s="100">
        <f t="shared" ref="AJ44:AJ48" si="224">+AI44</f>
        <v>0</v>
      </c>
      <c r="AK44" s="100">
        <f t="shared" ref="AK44:AK48" si="225">+AJ44</f>
        <v>0</v>
      </c>
      <c r="AL44" s="100">
        <f t="shared" ref="AL44:AL48" si="226">+AK44</f>
        <v>0</v>
      </c>
      <c r="AM44" s="98">
        <f t="shared" ref="AM44:AM48" si="227">AL44</f>
        <v>0</v>
      </c>
      <c r="AN44" s="100">
        <f t="shared" ref="AN44:AN48" si="228">+AM44</f>
        <v>0</v>
      </c>
      <c r="AO44" s="100">
        <f t="shared" ref="AO44:AO48" si="229">+AN44</f>
        <v>0</v>
      </c>
      <c r="AP44" s="100">
        <f t="shared" ref="AP44:AP48" si="230">+AO44</f>
        <v>0</v>
      </c>
      <c r="AQ44" s="100">
        <f t="shared" ref="AQ44:AQ48" si="231">+AP44</f>
        <v>0</v>
      </c>
      <c r="AR44" s="100">
        <f t="shared" ref="AR44:AR48" si="232">+AQ44</f>
        <v>0</v>
      </c>
      <c r="AS44" s="100">
        <f t="shared" ref="AS44:AS48" si="233">+AR44</f>
        <v>0</v>
      </c>
      <c r="AT44" s="100">
        <f t="shared" ref="AT44:AT48" si="234">+AS44</f>
        <v>0</v>
      </c>
      <c r="AU44" s="100">
        <f t="shared" ref="AU44:AU48" si="235">+AT44</f>
        <v>0</v>
      </c>
      <c r="AV44" s="100">
        <f t="shared" ref="AV44:AV48" si="236">+AU44</f>
        <v>0</v>
      </c>
      <c r="AW44" s="100">
        <f t="shared" ref="AW44:AW48" si="237">+AV44</f>
        <v>0</v>
      </c>
      <c r="AX44" s="100">
        <f t="shared" ref="AX44:AX48" si="238">+AW44</f>
        <v>0</v>
      </c>
      <c r="AY44" s="98">
        <f t="shared" ref="AY44:AY48" si="239">AX44</f>
        <v>0</v>
      </c>
      <c r="AZ44" s="100">
        <f t="shared" ref="AZ44:AZ48" si="240">+AY44</f>
        <v>0</v>
      </c>
      <c r="BA44" s="100">
        <f t="shared" ref="BA44:BA48" si="241">+AZ44</f>
        <v>0</v>
      </c>
      <c r="BB44" s="100">
        <f t="shared" ref="BB44:BB48" si="242">+BA44</f>
        <v>0</v>
      </c>
      <c r="BC44" s="100">
        <f t="shared" ref="BC44:BC48" si="243">+BB44</f>
        <v>0</v>
      </c>
      <c r="BD44" s="100">
        <f t="shared" ref="BD44:BD48" si="244">+BC44</f>
        <v>0</v>
      </c>
      <c r="BE44" s="100">
        <f t="shared" ref="BE44:BE48" si="245">+BD44</f>
        <v>0</v>
      </c>
      <c r="BF44" s="100">
        <f t="shared" ref="BF44:BF48" si="246">+BE44</f>
        <v>0</v>
      </c>
      <c r="BG44" s="100">
        <f t="shared" ref="BG44:BG48" si="247">+BF44</f>
        <v>0</v>
      </c>
      <c r="BH44" s="100">
        <f t="shared" ref="BH44:BH48" si="248">+BG44</f>
        <v>0</v>
      </c>
      <c r="BI44" s="100">
        <f t="shared" ref="BI44:BI48" si="249">+BH44</f>
        <v>0</v>
      </c>
      <c r="BJ44" s="100">
        <f t="shared" ref="BJ44:BJ48" si="250">+BI44</f>
        <v>0</v>
      </c>
      <c r="BK44" s="100"/>
    </row>
    <row r="45" spans="1:63" x14ac:dyDescent="0.25">
      <c r="A45" s="103" t="s">
        <v>211</v>
      </c>
      <c r="B45" s="33" t="s">
        <v>29</v>
      </c>
      <c r="C45" s="98"/>
      <c r="D45" s="100">
        <f t="shared" si="196"/>
        <v>0</v>
      </c>
      <c r="E45" s="100">
        <f t="shared" si="197"/>
        <v>0</v>
      </c>
      <c r="F45" s="100">
        <f t="shared" si="198"/>
        <v>0</v>
      </c>
      <c r="G45" s="100">
        <f t="shared" si="199"/>
        <v>0</v>
      </c>
      <c r="H45" s="100">
        <f t="shared" si="200"/>
        <v>0</v>
      </c>
      <c r="I45" s="100">
        <f t="shared" si="201"/>
        <v>0</v>
      </c>
      <c r="J45" s="100">
        <f t="shared" si="202"/>
        <v>0</v>
      </c>
      <c r="K45" s="100">
        <f t="shared" si="203"/>
        <v>0</v>
      </c>
      <c r="L45" s="100">
        <f t="shared" si="204"/>
        <v>0</v>
      </c>
      <c r="M45" s="100">
        <f t="shared" si="205"/>
        <v>0</v>
      </c>
      <c r="N45" s="100">
        <f t="shared" si="206"/>
        <v>0</v>
      </c>
      <c r="O45" s="138">
        <f t="shared" si="193"/>
        <v>0</v>
      </c>
      <c r="P45" s="98">
        <v>1.640803039363032E-2</v>
      </c>
      <c r="Q45" s="100">
        <f t="shared" si="207"/>
        <v>1.640803039363032E-2</v>
      </c>
      <c r="R45" s="100">
        <f t="shared" si="208"/>
        <v>1.640803039363032E-2</v>
      </c>
      <c r="S45" s="100">
        <f t="shared" si="209"/>
        <v>1.640803039363032E-2</v>
      </c>
      <c r="T45" s="100">
        <f t="shared" si="210"/>
        <v>1.640803039363032E-2</v>
      </c>
      <c r="U45" s="100">
        <f t="shared" si="211"/>
        <v>1.640803039363032E-2</v>
      </c>
      <c r="V45" s="100">
        <f t="shared" si="212"/>
        <v>1.640803039363032E-2</v>
      </c>
      <c r="W45" s="100">
        <f t="shared" si="213"/>
        <v>1.640803039363032E-2</v>
      </c>
      <c r="X45" s="100">
        <f t="shared" si="214"/>
        <v>1.640803039363032E-2</v>
      </c>
      <c r="Y45" s="100">
        <f t="shared" si="215"/>
        <v>1.640803039363032E-2</v>
      </c>
      <c r="Z45" s="100">
        <f t="shared" si="216"/>
        <v>1.640803039363032E-2</v>
      </c>
      <c r="AA45" s="138">
        <f t="shared" si="194"/>
        <v>1.640803039363032E-2</v>
      </c>
      <c r="AB45" s="98">
        <v>0</v>
      </c>
      <c r="AC45" s="100">
        <f t="shared" si="217"/>
        <v>0</v>
      </c>
      <c r="AD45" s="100">
        <f t="shared" si="218"/>
        <v>0</v>
      </c>
      <c r="AE45" s="100">
        <f t="shared" si="219"/>
        <v>0</v>
      </c>
      <c r="AF45" s="100">
        <f t="shared" si="220"/>
        <v>0</v>
      </c>
      <c r="AG45" s="100">
        <f t="shared" si="221"/>
        <v>0</v>
      </c>
      <c r="AH45" s="100">
        <f t="shared" si="222"/>
        <v>0</v>
      </c>
      <c r="AI45" s="100">
        <f t="shared" si="223"/>
        <v>0</v>
      </c>
      <c r="AJ45" s="100">
        <f t="shared" si="224"/>
        <v>0</v>
      </c>
      <c r="AK45" s="100">
        <f t="shared" si="225"/>
        <v>0</v>
      </c>
      <c r="AL45" s="100">
        <f t="shared" si="226"/>
        <v>0</v>
      </c>
      <c r="AM45" s="98">
        <f t="shared" si="227"/>
        <v>0</v>
      </c>
      <c r="AN45" s="100">
        <f t="shared" si="228"/>
        <v>0</v>
      </c>
      <c r="AO45" s="100">
        <f t="shared" si="229"/>
        <v>0</v>
      </c>
      <c r="AP45" s="100">
        <f t="shared" si="230"/>
        <v>0</v>
      </c>
      <c r="AQ45" s="100">
        <f t="shared" si="231"/>
        <v>0</v>
      </c>
      <c r="AR45" s="100">
        <f t="shared" si="232"/>
        <v>0</v>
      </c>
      <c r="AS45" s="100">
        <f t="shared" si="233"/>
        <v>0</v>
      </c>
      <c r="AT45" s="100">
        <f t="shared" si="234"/>
        <v>0</v>
      </c>
      <c r="AU45" s="100">
        <f t="shared" si="235"/>
        <v>0</v>
      </c>
      <c r="AV45" s="100">
        <f t="shared" si="236"/>
        <v>0</v>
      </c>
      <c r="AW45" s="100">
        <f t="shared" si="237"/>
        <v>0</v>
      </c>
      <c r="AX45" s="100">
        <f t="shared" si="238"/>
        <v>0</v>
      </c>
      <c r="AY45" s="98">
        <f t="shared" si="239"/>
        <v>0</v>
      </c>
      <c r="AZ45" s="100">
        <f t="shared" si="240"/>
        <v>0</v>
      </c>
      <c r="BA45" s="100">
        <f t="shared" si="241"/>
        <v>0</v>
      </c>
      <c r="BB45" s="100">
        <f t="shared" si="242"/>
        <v>0</v>
      </c>
      <c r="BC45" s="100">
        <f t="shared" si="243"/>
        <v>0</v>
      </c>
      <c r="BD45" s="100">
        <f t="shared" si="244"/>
        <v>0</v>
      </c>
      <c r="BE45" s="100">
        <f t="shared" si="245"/>
        <v>0</v>
      </c>
      <c r="BF45" s="100">
        <f t="shared" si="246"/>
        <v>0</v>
      </c>
      <c r="BG45" s="100">
        <f t="shared" si="247"/>
        <v>0</v>
      </c>
      <c r="BH45" s="100">
        <f t="shared" si="248"/>
        <v>0</v>
      </c>
      <c r="BI45" s="100">
        <f t="shared" si="249"/>
        <v>0</v>
      </c>
      <c r="BJ45" s="100">
        <f t="shared" si="250"/>
        <v>0</v>
      </c>
      <c r="BK45" s="100"/>
    </row>
    <row r="46" spans="1:63" x14ac:dyDescent="0.25">
      <c r="A46" s="103" t="s">
        <v>212</v>
      </c>
      <c r="B46" s="33" t="s">
        <v>29</v>
      </c>
      <c r="C46" s="98"/>
      <c r="D46" s="100">
        <f t="shared" si="196"/>
        <v>0</v>
      </c>
      <c r="E46" s="100">
        <f t="shared" si="197"/>
        <v>0</v>
      </c>
      <c r="F46" s="100">
        <f t="shared" si="198"/>
        <v>0</v>
      </c>
      <c r="G46" s="100">
        <f t="shared" si="199"/>
        <v>0</v>
      </c>
      <c r="H46" s="100">
        <f t="shared" si="200"/>
        <v>0</v>
      </c>
      <c r="I46" s="100">
        <f t="shared" si="201"/>
        <v>0</v>
      </c>
      <c r="J46" s="100">
        <f t="shared" si="202"/>
        <v>0</v>
      </c>
      <c r="K46" s="100">
        <f t="shared" si="203"/>
        <v>0</v>
      </c>
      <c r="L46" s="100">
        <f t="shared" si="204"/>
        <v>0</v>
      </c>
      <c r="M46" s="100">
        <f t="shared" si="205"/>
        <v>0</v>
      </c>
      <c r="N46" s="100">
        <f t="shared" si="206"/>
        <v>0</v>
      </c>
      <c r="O46" s="138">
        <f t="shared" si="193"/>
        <v>0</v>
      </c>
      <c r="P46" s="98">
        <v>1.4E-2</v>
      </c>
      <c r="Q46" s="100">
        <f t="shared" si="207"/>
        <v>1.4E-2</v>
      </c>
      <c r="R46" s="100">
        <f t="shared" si="208"/>
        <v>1.4E-2</v>
      </c>
      <c r="S46" s="100">
        <f t="shared" si="209"/>
        <v>1.4E-2</v>
      </c>
      <c r="T46" s="100">
        <f t="shared" si="210"/>
        <v>1.4E-2</v>
      </c>
      <c r="U46" s="100">
        <f t="shared" si="211"/>
        <v>1.4E-2</v>
      </c>
      <c r="V46" s="100">
        <f t="shared" si="212"/>
        <v>1.4E-2</v>
      </c>
      <c r="W46" s="100">
        <f t="shared" si="213"/>
        <v>1.4E-2</v>
      </c>
      <c r="X46" s="100">
        <f t="shared" si="214"/>
        <v>1.4E-2</v>
      </c>
      <c r="Y46" s="100">
        <f t="shared" si="215"/>
        <v>1.4E-2</v>
      </c>
      <c r="Z46" s="100">
        <f t="shared" si="216"/>
        <v>1.4E-2</v>
      </c>
      <c r="AA46" s="138">
        <f t="shared" si="194"/>
        <v>1.4E-2</v>
      </c>
      <c r="AB46" s="98">
        <v>0</v>
      </c>
      <c r="AC46" s="100">
        <f t="shared" si="217"/>
        <v>0</v>
      </c>
      <c r="AD46" s="100">
        <f t="shared" si="218"/>
        <v>0</v>
      </c>
      <c r="AE46" s="100">
        <f t="shared" si="219"/>
        <v>0</v>
      </c>
      <c r="AF46" s="100">
        <f t="shared" si="220"/>
        <v>0</v>
      </c>
      <c r="AG46" s="100">
        <f t="shared" si="221"/>
        <v>0</v>
      </c>
      <c r="AH46" s="100">
        <f t="shared" si="222"/>
        <v>0</v>
      </c>
      <c r="AI46" s="100">
        <f t="shared" si="223"/>
        <v>0</v>
      </c>
      <c r="AJ46" s="100">
        <f t="shared" si="224"/>
        <v>0</v>
      </c>
      <c r="AK46" s="100">
        <f t="shared" si="225"/>
        <v>0</v>
      </c>
      <c r="AL46" s="100">
        <f t="shared" si="226"/>
        <v>0</v>
      </c>
      <c r="AM46" s="98">
        <f t="shared" si="227"/>
        <v>0</v>
      </c>
      <c r="AN46" s="100">
        <f t="shared" si="228"/>
        <v>0</v>
      </c>
      <c r="AO46" s="100">
        <f t="shared" si="229"/>
        <v>0</v>
      </c>
      <c r="AP46" s="100">
        <f t="shared" si="230"/>
        <v>0</v>
      </c>
      <c r="AQ46" s="100">
        <f t="shared" si="231"/>
        <v>0</v>
      </c>
      <c r="AR46" s="100">
        <f t="shared" si="232"/>
        <v>0</v>
      </c>
      <c r="AS46" s="100">
        <f t="shared" si="233"/>
        <v>0</v>
      </c>
      <c r="AT46" s="100">
        <f t="shared" si="234"/>
        <v>0</v>
      </c>
      <c r="AU46" s="100">
        <f t="shared" si="235"/>
        <v>0</v>
      </c>
      <c r="AV46" s="100">
        <f t="shared" si="236"/>
        <v>0</v>
      </c>
      <c r="AW46" s="100">
        <f t="shared" si="237"/>
        <v>0</v>
      </c>
      <c r="AX46" s="100">
        <f t="shared" si="238"/>
        <v>0</v>
      </c>
      <c r="AY46" s="98">
        <f t="shared" si="239"/>
        <v>0</v>
      </c>
      <c r="AZ46" s="100">
        <f t="shared" si="240"/>
        <v>0</v>
      </c>
      <c r="BA46" s="100">
        <f t="shared" si="241"/>
        <v>0</v>
      </c>
      <c r="BB46" s="100">
        <f t="shared" si="242"/>
        <v>0</v>
      </c>
      <c r="BC46" s="100">
        <f t="shared" si="243"/>
        <v>0</v>
      </c>
      <c r="BD46" s="100">
        <f t="shared" si="244"/>
        <v>0</v>
      </c>
      <c r="BE46" s="100">
        <f t="shared" si="245"/>
        <v>0</v>
      </c>
      <c r="BF46" s="100">
        <f t="shared" si="246"/>
        <v>0</v>
      </c>
      <c r="BG46" s="100">
        <f t="shared" si="247"/>
        <v>0</v>
      </c>
      <c r="BH46" s="100">
        <f t="shared" si="248"/>
        <v>0</v>
      </c>
      <c r="BI46" s="100">
        <f t="shared" si="249"/>
        <v>0</v>
      </c>
      <c r="BJ46" s="100">
        <f t="shared" si="250"/>
        <v>0</v>
      </c>
      <c r="BK46" s="100"/>
    </row>
    <row r="47" spans="1:63" x14ac:dyDescent="0.25">
      <c r="A47" s="103" t="s">
        <v>213</v>
      </c>
      <c r="B47" s="33" t="s">
        <v>29</v>
      </c>
      <c r="C47" s="98"/>
      <c r="D47" s="100">
        <f t="shared" si="196"/>
        <v>0</v>
      </c>
      <c r="E47" s="100">
        <f t="shared" si="197"/>
        <v>0</v>
      </c>
      <c r="F47" s="100">
        <f t="shared" si="198"/>
        <v>0</v>
      </c>
      <c r="G47" s="100">
        <f t="shared" si="199"/>
        <v>0</v>
      </c>
      <c r="H47" s="100">
        <f t="shared" si="200"/>
        <v>0</v>
      </c>
      <c r="I47" s="100">
        <f t="shared" si="201"/>
        <v>0</v>
      </c>
      <c r="J47" s="100">
        <f t="shared" si="202"/>
        <v>0</v>
      </c>
      <c r="K47" s="100">
        <f t="shared" si="203"/>
        <v>0</v>
      </c>
      <c r="L47" s="100">
        <f t="shared" si="204"/>
        <v>0</v>
      </c>
      <c r="M47" s="100">
        <f t="shared" si="205"/>
        <v>0</v>
      </c>
      <c r="N47" s="100">
        <f t="shared" si="206"/>
        <v>0</v>
      </c>
      <c r="O47" s="138">
        <f t="shared" si="193"/>
        <v>0</v>
      </c>
      <c r="P47" s="98">
        <v>5.0000000000000001E-4</v>
      </c>
      <c r="Q47" s="100">
        <f t="shared" si="207"/>
        <v>5.0000000000000001E-4</v>
      </c>
      <c r="R47" s="100">
        <f t="shared" si="208"/>
        <v>5.0000000000000001E-4</v>
      </c>
      <c r="S47" s="100">
        <f t="shared" si="209"/>
        <v>5.0000000000000001E-4</v>
      </c>
      <c r="T47" s="100">
        <f t="shared" si="210"/>
        <v>5.0000000000000001E-4</v>
      </c>
      <c r="U47" s="100">
        <f t="shared" si="211"/>
        <v>5.0000000000000001E-4</v>
      </c>
      <c r="V47" s="100">
        <f t="shared" si="212"/>
        <v>5.0000000000000001E-4</v>
      </c>
      <c r="W47" s="100">
        <f t="shared" si="213"/>
        <v>5.0000000000000001E-4</v>
      </c>
      <c r="X47" s="100">
        <f t="shared" si="214"/>
        <v>5.0000000000000001E-4</v>
      </c>
      <c r="Y47" s="100">
        <f t="shared" si="215"/>
        <v>5.0000000000000001E-4</v>
      </c>
      <c r="Z47" s="100">
        <f t="shared" si="216"/>
        <v>5.0000000000000001E-4</v>
      </c>
      <c r="AA47" s="138">
        <f t="shared" si="194"/>
        <v>5.0000000000000001E-4</v>
      </c>
      <c r="AB47" s="98">
        <v>0</v>
      </c>
      <c r="AC47" s="100">
        <f t="shared" si="217"/>
        <v>0</v>
      </c>
      <c r="AD47" s="100">
        <f t="shared" si="218"/>
        <v>0</v>
      </c>
      <c r="AE47" s="100">
        <f t="shared" si="219"/>
        <v>0</v>
      </c>
      <c r="AF47" s="100">
        <f t="shared" si="220"/>
        <v>0</v>
      </c>
      <c r="AG47" s="100">
        <f t="shared" si="221"/>
        <v>0</v>
      </c>
      <c r="AH47" s="100">
        <f t="shared" si="222"/>
        <v>0</v>
      </c>
      <c r="AI47" s="100">
        <f t="shared" si="223"/>
        <v>0</v>
      </c>
      <c r="AJ47" s="100">
        <f t="shared" si="224"/>
        <v>0</v>
      </c>
      <c r="AK47" s="100">
        <f t="shared" si="225"/>
        <v>0</v>
      </c>
      <c r="AL47" s="100">
        <f t="shared" si="226"/>
        <v>0</v>
      </c>
      <c r="AM47" s="98">
        <f t="shared" si="227"/>
        <v>0</v>
      </c>
      <c r="AN47" s="100">
        <f t="shared" si="228"/>
        <v>0</v>
      </c>
      <c r="AO47" s="100">
        <f t="shared" si="229"/>
        <v>0</v>
      </c>
      <c r="AP47" s="100">
        <f t="shared" si="230"/>
        <v>0</v>
      </c>
      <c r="AQ47" s="100">
        <f t="shared" si="231"/>
        <v>0</v>
      </c>
      <c r="AR47" s="100">
        <f t="shared" si="232"/>
        <v>0</v>
      </c>
      <c r="AS47" s="100">
        <f t="shared" si="233"/>
        <v>0</v>
      </c>
      <c r="AT47" s="100">
        <f t="shared" si="234"/>
        <v>0</v>
      </c>
      <c r="AU47" s="100">
        <f t="shared" si="235"/>
        <v>0</v>
      </c>
      <c r="AV47" s="100">
        <f t="shared" si="236"/>
        <v>0</v>
      </c>
      <c r="AW47" s="100">
        <f t="shared" si="237"/>
        <v>0</v>
      </c>
      <c r="AX47" s="100">
        <f t="shared" si="238"/>
        <v>0</v>
      </c>
      <c r="AY47" s="98">
        <f t="shared" si="239"/>
        <v>0</v>
      </c>
      <c r="AZ47" s="100">
        <f t="shared" si="240"/>
        <v>0</v>
      </c>
      <c r="BA47" s="100">
        <f t="shared" si="241"/>
        <v>0</v>
      </c>
      <c r="BB47" s="100">
        <f t="shared" si="242"/>
        <v>0</v>
      </c>
      <c r="BC47" s="100">
        <f t="shared" si="243"/>
        <v>0</v>
      </c>
      <c r="BD47" s="100">
        <f t="shared" si="244"/>
        <v>0</v>
      </c>
      <c r="BE47" s="100">
        <f t="shared" si="245"/>
        <v>0</v>
      </c>
      <c r="BF47" s="100">
        <f t="shared" si="246"/>
        <v>0</v>
      </c>
      <c r="BG47" s="100">
        <f t="shared" si="247"/>
        <v>0</v>
      </c>
      <c r="BH47" s="100">
        <f t="shared" si="248"/>
        <v>0</v>
      </c>
      <c r="BI47" s="100">
        <f t="shared" si="249"/>
        <v>0</v>
      </c>
      <c r="BJ47" s="100">
        <f t="shared" si="250"/>
        <v>0</v>
      </c>
      <c r="BK47" s="100"/>
    </row>
    <row r="48" spans="1:63" outlineLevel="1" x14ac:dyDescent="0.25">
      <c r="A48" s="103" t="s">
        <v>227</v>
      </c>
      <c r="B48" s="33" t="s">
        <v>29</v>
      </c>
      <c r="C48" s="98"/>
      <c r="D48" s="100">
        <f t="shared" si="196"/>
        <v>0</v>
      </c>
      <c r="E48" s="100">
        <f t="shared" si="197"/>
        <v>0</v>
      </c>
      <c r="F48" s="100">
        <f t="shared" si="198"/>
        <v>0</v>
      </c>
      <c r="G48" s="100">
        <f t="shared" si="199"/>
        <v>0</v>
      </c>
      <c r="H48" s="100">
        <f t="shared" si="200"/>
        <v>0</v>
      </c>
      <c r="I48" s="100">
        <f t="shared" si="201"/>
        <v>0</v>
      </c>
      <c r="J48" s="100">
        <f t="shared" si="202"/>
        <v>0</v>
      </c>
      <c r="K48" s="100">
        <f t="shared" si="203"/>
        <v>0</v>
      </c>
      <c r="L48" s="100">
        <f t="shared" si="204"/>
        <v>0</v>
      </c>
      <c r="M48" s="100">
        <f t="shared" si="205"/>
        <v>0</v>
      </c>
      <c r="N48" s="100">
        <f t="shared" si="206"/>
        <v>0</v>
      </c>
      <c r="O48" s="98">
        <f t="shared" ref="O48" si="251">N48</f>
        <v>0</v>
      </c>
      <c r="P48" s="100">
        <f t="shared" ref="P48" si="252">+O48</f>
        <v>0</v>
      </c>
      <c r="Q48" s="100">
        <f t="shared" si="207"/>
        <v>0</v>
      </c>
      <c r="R48" s="100">
        <f t="shared" si="208"/>
        <v>0</v>
      </c>
      <c r="S48" s="98">
        <v>6.9000000000000006E-2</v>
      </c>
      <c r="T48" s="100">
        <f t="shared" si="210"/>
        <v>6.9000000000000006E-2</v>
      </c>
      <c r="U48" s="100">
        <f t="shared" ref="U48" si="253">+T48</f>
        <v>6.9000000000000006E-2</v>
      </c>
      <c r="V48" s="100">
        <f t="shared" si="212"/>
        <v>6.9000000000000006E-2</v>
      </c>
      <c r="W48" s="100">
        <f t="shared" si="213"/>
        <v>6.9000000000000006E-2</v>
      </c>
      <c r="X48" s="100">
        <f t="shared" si="214"/>
        <v>6.9000000000000006E-2</v>
      </c>
      <c r="Y48" s="100">
        <f t="shared" si="215"/>
        <v>6.9000000000000006E-2</v>
      </c>
      <c r="Z48" s="100">
        <f t="shared" si="216"/>
        <v>6.9000000000000006E-2</v>
      </c>
      <c r="AA48" s="98">
        <f t="shared" ref="AA48" si="254">Z48</f>
        <v>6.9000000000000006E-2</v>
      </c>
      <c r="AB48" s="100">
        <f t="shared" ref="AB48" si="255">+AA48</f>
        <v>6.9000000000000006E-2</v>
      </c>
      <c r="AC48" s="100">
        <f t="shared" si="217"/>
        <v>6.9000000000000006E-2</v>
      </c>
      <c r="AD48" s="100">
        <f t="shared" si="218"/>
        <v>6.9000000000000006E-2</v>
      </c>
      <c r="AE48" s="98">
        <v>0</v>
      </c>
      <c r="AF48" s="100">
        <f t="shared" si="220"/>
        <v>0</v>
      </c>
      <c r="AG48" s="100">
        <f t="shared" si="221"/>
        <v>0</v>
      </c>
      <c r="AH48" s="100">
        <f t="shared" si="222"/>
        <v>0</v>
      </c>
      <c r="AI48" s="100">
        <f t="shared" si="223"/>
        <v>0</v>
      </c>
      <c r="AJ48" s="100">
        <f t="shared" si="224"/>
        <v>0</v>
      </c>
      <c r="AK48" s="100">
        <f t="shared" si="225"/>
        <v>0</v>
      </c>
      <c r="AL48" s="100">
        <f t="shared" si="226"/>
        <v>0</v>
      </c>
      <c r="AM48" s="98">
        <f t="shared" si="227"/>
        <v>0</v>
      </c>
      <c r="AN48" s="100">
        <f t="shared" si="228"/>
        <v>0</v>
      </c>
      <c r="AO48" s="100">
        <f t="shared" si="229"/>
        <v>0</v>
      </c>
      <c r="AP48" s="100">
        <f t="shared" si="230"/>
        <v>0</v>
      </c>
      <c r="AQ48" s="100">
        <f t="shared" si="231"/>
        <v>0</v>
      </c>
      <c r="AR48" s="100">
        <f t="shared" si="232"/>
        <v>0</v>
      </c>
      <c r="AS48" s="100">
        <f t="shared" si="233"/>
        <v>0</v>
      </c>
      <c r="AT48" s="100">
        <f t="shared" si="234"/>
        <v>0</v>
      </c>
      <c r="AU48" s="100">
        <f t="shared" si="235"/>
        <v>0</v>
      </c>
      <c r="AV48" s="100">
        <f t="shared" si="236"/>
        <v>0</v>
      </c>
      <c r="AW48" s="100">
        <f t="shared" si="237"/>
        <v>0</v>
      </c>
      <c r="AX48" s="100">
        <f t="shared" si="238"/>
        <v>0</v>
      </c>
      <c r="AY48" s="98">
        <f t="shared" si="239"/>
        <v>0</v>
      </c>
      <c r="AZ48" s="100">
        <f t="shared" si="240"/>
        <v>0</v>
      </c>
      <c r="BA48" s="100">
        <f t="shared" si="241"/>
        <v>0</v>
      </c>
      <c r="BB48" s="100">
        <f t="shared" si="242"/>
        <v>0</v>
      </c>
      <c r="BC48" s="100">
        <f t="shared" si="243"/>
        <v>0</v>
      </c>
      <c r="BD48" s="100">
        <f t="shared" si="244"/>
        <v>0</v>
      </c>
      <c r="BE48" s="100">
        <f t="shared" si="245"/>
        <v>0</v>
      </c>
      <c r="BF48" s="100">
        <f t="shared" si="246"/>
        <v>0</v>
      </c>
      <c r="BG48" s="100">
        <f t="shared" si="247"/>
        <v>0</v>
      </c>
      <c r="BH48" s="100">
        <f t="shared" si="248"/>
        <v>0</v>
      </c>
      <c r="BI48" s="100">
        <f t="shared" si="249"/>
        <v>0</v>
      </c>
      <c r="BJ48" s="100">
        <f t="shared" si="250"/>
        <v>0</v>
      </c>
    </row>
    <row r="49" spans="1:62" outlineLevel="1" x14ac:dyDescent="0.25">
      <c r="A49" s="103"/>
      <c r="B49" s="33"/>
      <c r="C49" s="98"/>
      <c r="D49" s="100">
        <f t="shared" ref="D49" si="256">+C49</f>
        <v>0</v>
      </c>
      <c r="E49" s="100">
        <f t="shared" si="129"/>
        <v>0</v>
      </c>
      <c r="F49" s="100">
        <f t="shared" si="130"/>
        <v>0</v>
      </c>
      <c r="G49" s="100">
        <f t="shared" ref="G49" si="257">+F49</f>
        <v>0</v>
      </c>
      <c r="H49" s="100">
        <f t="shared" si="132"/>
        <v>0</v>
      </c>
      <c r="I49" s="100">
        <f t="shared" si="133"/>
        <v>0</v>
      </c>
      <c r="J49" s="100">
        <f t="shared" si="72"/>
        <v>0</v>
      </c>
      <c r="K49" s="100">
        <f t="shared" si="135"/>
        <v>0</v>
      </c>
      <c r="L49" s="100">
        <f t="shared" si="174"/>
        <v>0</v>
      </c>
      <c r="M49" s="100">
        <f t="shared" si="60"/>
        <v>0</v>
      </c>
      <c r="N49" s="100">
        <f t="shared" si="61"/>
        <v>0</v>
      </c>
      <c r="O49" s="98">
        <f t="shared" ref="O49" si="258">N49</f>
        <v>0</v>
      </c>
      <c r="P49" s="100">
        <f t="shared" ref="P49" si="259">+O49</f>
        <v>0</v>
      </c>
      <c r="Q49" s="100">
        <f t="shared" si="140"/>
        <v>0</v>
      </c>
      <c r="R49" s="100">
        <f t="shared" si="141"/>
        <v>0</v>
      </c>
      <c r="S49" s="100">
        <f t="shared" si="188"/>
        <v>0</v>
      </c>
      <c r="T49" s="100">
        <f t="shared" si="175"/>
        <v>0</v>
      </c>
      <c r="U49" s="100">
        <f t="shared" ref="U49" si="260">+T49</f>
        <v>0</v>
      </c>
      <c r="V49" s="100">
        <f t="shared" si="177"/>
        <v>0</v>
      </c>
      <c r="W49" s="100">
        <f t="shared" si="178"/>
        <v>0</v>
      </c>
      <c r="X49" s="100">
        <f t="shared" si="179"/>
        <v>0</v>
      </c>
      <c r="Y49" s="100">
        <f t="shared" ref="Y49" si="261">+X49</f>
        <v>0</v>
      </c>
      <c r="Z49" s="100">
        <f t="shared" si="65"/>
        <v>0</v>
      </c>
      <c r="AA49" s="98">
        <f t="shared" ref="AA49" si="262">Z49</f>
        <v>0</v>
      </c>
      <c r="AB49" s="100">
        <f t="shared" si="67"/>
        <v>0</v>
      </c>
      <c r="AC49" s="100">
        <f t="shared" si="183"/>
        <v>0</v>
      </c>
      <c r="AD49" s="100">
        <f t="shared" si="184"/>
        <v>0</v>
      </c>
      <c r="AE49" s="100">
        <f t="shared" si="191"/>
        <v>0</v>
      </c>
      <c r="AF49" s="100">
        <f t="shared" si="144"/>
        <v>0</v>
      </c>
      <c r="AG49" s="100">
        <f t="shared" si="145"/>
        <v>0</v>
      </c>
      <c r="AH49" s="100">
        <f t="shared" si="146"/>
        <v>0</v>
      </c>
      <c r="AI49" s="100">
        <f t="shared" si="147"/>
        <v>0</v>
      </c>
      <c r="AJ49" s="100">
        <f t="shared" ref="AJ49" si="263">+AI49</f>
        <v>0</v>
      </c>
      <c r="AK49" s="100">
        <f t="shared" si="68"/>
        <v>0</v>
      </c>
      <c r="AL49" s="100">
        <f t="shared" si="69"/>
        <v>0</v>
      </c>
      <c r="AM49" s="98">
        <f t="shared" si="70"/>
        <v>0</v>
      </c>
      <c r="AN49" s="100">
        <f t="shared" si="151"/>
        <v>0</v>
      </c>
      <c r="AO49" s="100">
        <f t="shared" si="152"/>
        <v>0</v>
      </c>
      <c r="AP49" s="100">
        <f t="shared" si="153"/>
        <v>0</v>
      </c>
      <c r="AQ49" s="100">
        <f t="shared" si="154"/>
        <v>0</v>
      </c>
      <c r="AR49" s="100">
        <f t="shared" si="155"/>
        <v>0</v>
      </c>
      <c r="AS49" s="100">
        <f t="shared" si="156"/>
        <v>0</v>
      </c>
      <c r="AT49" s="100">
        <f t="shared" si="157"/>
        <v>0</v>
      </c>
      <c r="AU49" s="100">
        <f t="shared" si="158"/>
        <v>0</v>
      </c>
      <c r="AV49" s="100">
        <f t="shared" si="159"/>
        <v>0</v>
      </c>
      <c r="AW49" s="100">
        <f t="shared" si="160"/>
        <v>0</v>
      </c>
      <c r="AX49" s="100">
        <f t="shared" si="161"/>
        <v>0</v>
      </c>
      <c r="AY49" s="98">
        <f t="shared" si="71"/>
        <v>0</v>
      </c>
      <c r="AZ49" s="100">
        <f t="shared" si="163"/>
        <v>0</v>
      </c>
      <c r="BA49" s="100">
        <f t="shared" si="164"/>
        <v>0</v>
      </c>
      <c r="BB49" s="100">
        <f t="shared" si="165"/>
        <v>0</v>
      </c>
      <c r="BC49" s="100">
        <f t="shared" si="166"/>
        <v>0</v>
      </c>
      <c r="BD49" s="100">
        <f t="shared" si="167"/>
        <v>0</v>
      </c>
      <c r="BE49" s="100">
        <f t="shared" si="168"/>
        <v>0</v>
      </c>
      <c r="BF49" s="100">
        <f t="shared" si="169"/>
        <v>0</v>
      </c>
      <c r="BG49" s="100">
        <f t="shared" si="170"/>
        <v>0</v>
      </c>
      <c r="BH49" s="100">
        <f t="shared" si="171"/>
        <v>0</v>
      </c>
      <c r="BI49" s="100">
        <f t="shared" si="172"/>
        <v>0</v>
      </c>
      <c r="BJ49" s="100">
        <f t="shared" si="173"/>
        <v>0</v>
      </c>
    </row>
    <row r="50" spans="1:62" outlineLevel="1" x14ac:dyDescent="0.25">
      <c r="A50" s="103"/>
      <c r="B50" s="33"/>
      <c r="C50" s="98"/>
      <c r="D50" s="100">
        <f t="shared" ref="D50:D60" si="264">+C50</f>
        <v>0</v>
      </c>
      <c r="E50" s="100">
        <f t="shared" ref="E50:E60" si="265">+D50</f>
        <v>0</v>
      </c>
      <c r="F50" s="100">
        <f t="shared" ref="F50:F60" si="266">+E50</f>
        <v>0</v>
      </c>
      <c r="G50" s="100">
        <f t="shared" ref="G50:G60" si="267">+F50</f>
        <v>0</v>
      </c>
      <c r="H50" s="100">
        <f t="shared" ref="H50:H60" si="268">+G50</f>
        <v>0</v>
      </c>
      <c r="I50" s="100">
        <f t="shared" ref="I50:I60" si="269">+H50</f>
        <v>0</v>
      </c>
      <c r="J50" s="100">
        <f t="shared" ref="J50:J60" si="270">+I50</f>
        <v>0</v>
      </c>
      <c r="K50" s="100">
        <f t="shared" ref="K50:K60" si="271">+J50</f>
        <v>0</v>
      </c>
      <c r="L50" s="100">
        <f t="shared" ref="L50:L60" si="272">+K50</f>
        <v>0</v>
      </c>
      <c r="M50" s="100">
        <f t="shared" ref="M50:M60" si="273">+L50</f>
        <v>0</v>
      </c>
      <c r="N50" s="100">
        <f t="shared" ref="N50:N60" si="274">+M50</f>
        <v>0</v>
      </c>
      <c r="O50" s="98">
        <f t="shared" ref="O50:O62" si="275">N50</f>
        <v>0</v>
      </c>
      <c r="P50" s="100">
        <f t="shared" ref="P50:P60" si="276">+O50</f>
        <v>0</v>
      </c>
      <c r="Q50" s="100">
        <f t="shared" ref="Q50:Q60" si="277">+P50</f>
        <v>0</v>
      </c>
      <c r="R50" s="100">
        <f t="shared" ref="R50:R60" si="278">+Q50</f>
        <v>0</v>
      </c>
      <c r="S50" s="100">
        <f t="shared" ref="S50:S60" si="279">+R50</f>
        <v>0</v>
      </c>
      <c r="T50" s="100">
        <f t="shared" ref="T50:T60" si="280">+S50</f>
        <v>0</v>
      </c>
      <c r="U50" s="100">
        <f t="shared" ref="U50:U60" si="281">+T50</f>
        <v>0</v>
      </c>
      <c r="V50" s="100">
        <f t="shared" ref="V50:V60" si="282">+U50</f>
        <v>0</v>
      </c>
      <c r="W50" s="100">
        <f t="shared" ref="W50:W60" si="283">+V50</f>
        <v>0</v>
      </c>
      <c r="X50" s="100">
        <f t="shared" ref="X50:X60" si="284">+W50</f>
        <v>0</v>
      </c>
      <c r="Y50" s="100">
        <f t="shared" ref="Y50:Y60" si="285">+X50</f>
        <v>0</v>
      </c>
      <c r="Z50" s="100">
        <f t="shared" ref="Z50:Z60" si="286">+Y50</f>
        <v>0</v>
      </c>
      <c r="AA50" s="98">
        <f t="shared" ref="AA50:AA62" si="287">Z50</f>
        <v>0</v>
      </c>
      <c r="AB50" s="100">
        <f t="shared" ref="AB50:AB60" si="288">+AA50</f>
        <v>0</v>
      </c>
      <c r="AC50" s="100">
        <f t="shared" ref="AC50:AC60" si="289">+AB50</f>
        <v>0</v>
      </c>
      <c r="AD50" s="100">
        <f t="shared" ref="AD50:AD60" si="290">+AC50</f>
        <v>0</v>
      </c>
      <c r="AE50" s="100">
        <f t="shared" ref="AE50:AE60" si="291">+AD50</f>
        <v>0</v>
      </c>
      <c r="AF50" s="100">
        <f t="shared" ref="AF50:AF60" si="292">+AE50</f>
        <v>0</v>
      </c>
      <c r="AG50" s="100">
        <f t="shared" ref="AG50:AG60" si="293">+AF50</f>
        <v>0</v>
      </c>
      <c r="AH50" s="100">
        <f t="shared" ref="AH50:AH60" si="294">+AG50</f>
        <v>0</v>
      </c>
      <c r="AI50" s="100">
        <f t="shared" ref="AI50:AI60" si="295">+AH50</f>
        <v>0</v>
      </c>
      <c r="AJ50" s="100">
        <f t="shared" ref="AJ50:AJ60" si="296">+AI50</f>
        <v>0</v>
      </c>
      <c r="AK50" s="100">
        <f t="shared" ref="AK50:AK60" si="297">+AJ50</f>
        <v>0</v>
      </c>
      <c r="AL50" s="100">
        <f t="shared" ref="AL50:AL60" si="298">+AK50</f>
        <v>0</v>
      </c>
      <c r="AM50" s="98">
        <f t="shared" ref="AM50:AM62" si="299">AL50</f>
        <v>0</v>
      </c>
      <c r="AN50" s="100">
        <f t="shared" ref="AN50:AN60" si="300">+AM50</f>
        <v>0</v>
      </c>
      <c r="AO50" s="100">
        <f t="shared" ref="AO50:AO60" si="301">+AN50</f>
        <v>0</v>
      </c>
      <c r="AP50" s="100">
        <f t="shared" ref="AP50:AP60" si="302">+AO50</f>
        <v>0</v>
      </c>
      <c r="AQ50" s="100">
        <f t="shared" ref="AQ50:AQ60" si="303">+AP50</f>
        <v>0</v>
      </c>
      <c r="AR50" s="100">
        <f t="shared" ref="AR50:AR60" si="304">+AQ50</f>
        <v>0</v>
      </c>
      <c r="AS50" s="100">
        <f t="shared" ref="AS50:AS60" si="305">+AR50</f>
        <v>0</v>
      </c>
      <c r="AT50" s="100">
        <f t="shared" ref="AT50:AT60" si="306">+AS50</f>
        <v>0</v>
      </c>
      <c r="AU50" s="100">
        <f t="shared" ref="AU50:AU60" si="307">+AT50</f>
        <v>0</v>
      </c>
      <c r="AV50" s="100">
        <f t="shared" ref="AV50:AV60" si="308">+AU50</f>
        <v>0</v>
      </c>
      <c r="AW50" s="100">
        <f t="shared" ref="AW50:AW60" si="309">+AV50</f>
        <v>0</v>
      </c>
      <c r="AX50" s="100">
        <f t="shared" ref="AX50:AX60" si="310">+AW50</f>
        <v>0</v>
      </c>
      <c r="AY50" s="98">
        <f t="shared" ref="AY50:AY62" si="311">AX50</f>
        <v>0</v>
      </c>
      <c r="AZ50" s="100">
        <f t="shared" ref="AZ50:AZ60" si="312">+AY50</f>
        <v>0</v>
      </c>
      <c r="BA50" s="100">
        <f t="shared" ref="BA50:BA60" si="313">+AZ50</f>
        <v>0</v>
      </c>
      <c r="BB50" s="100">
        <f t="shared" ref="BB50:BB60" si="314">+BA50</f>
        <v>0</v>
      </c>
      <c r="BC50" s="100">
        <f t="shared" ref="BC50:BC60" si="315">+BB50</f>
        <v>0</v>
      </c>
      <c r="BD50" s="100">
        <f t="shared" ref="BD50:BD60" si="316">+BC50</f>
        <v>0</v>
      </c>
      <c r="BE50" s="100">
        <f t="shared" ref="BE50:BE60" si="317">+BD50</f>
        <v>0</v>
      </c>
      <c r="BF50" s="100">
        <f t="shared" ref="BF50:BF60" si="318">+BE50</f>
        <v>0</v>
      </c>
      <c r="BG50" s="100">
        <f t="shared" ref="BG50:BG60" si="319">+BF50</f>
        <v>0</v>
      </c>
      <c r="BH50" s="100">
        <f t="shared" ref="BH50:BH60" si="320">+BG50</f>
        <v>0</v>
      </c>
      <c r="BI50" s="100">
        <f t="shared" ref="BI50:BI60" si="321">+BH50</f>
        <v>0</v>
      </c>
      <c r="BJ50" s="100">
        <f t="shared" ref="BJ50:BJ60" si="322">+BI50</f>
        <v>0</v>
      </c>
    </row>
    <row r="51" spans="1:62" outlineLevel="1" x14ac:dyDescent="0.25">
      <c r="A51" s="103"/>
      <c r="B51" s="33"/>
      <c r="C51" s="98"/>
      <c r="D51" s="100">
        <f t="shared" si="264"/>
        <v>0</v>
      </c>
      <c r="E51" s="100">
        <f t="shared" si="265"/>
        <v>0</v>
      </c>
      <c r="F51" s="100">
        <f t="shared" si="266"/>
        <v>0</v>
      </c>
      <c r="G51" s="100">
        <f t="shared" si="267"/>
        <v>0</v>
      </c>
      <c r="H51" s="100">
        <f t="shared" si="268"/>
        <v>0</v>
      </c>
      <c r="I51" s="100">
        <f t="shared" si="269"/>
        <v>0</v>
      </c>
      <c r="J51" s="100">
        <f t="shared" si="270"/>
        <v>0</v>
      </c>
      <c r="K51" s="100">
        <f t="shared" si="271"/>
        <v>0</v>
      </c>
      <c r="L51" s="100">
        <f t="shared" si="272"/>
        <v>0</v>
      </c>
      <c r="M51" s="100">
        <f t="shared" si="273"/>
        <v>0</v>
      </c>
      <c r="N51" s="100">
        <f t="shared" si="274"/>
        <v>0</v>
      </c>
      <c r="O51" s="98">
        <f t="shared" si="275"/>
        <v>0</v>
      </c>
      <c r="P51" s="100">
        <f t="shared" si="276"/>
        <v>0</v>
      </c>
      <c r="Q51" s="100">
        <f t="shared" si="277"/>
        <v>0</v>
      </c>
      <c r="R51" s="100">
        <f t="shared" si="278"/>
        <v>0</v>
      </c>
      <c r="S51" s="100">
        <f t="shared" si="279"/>
        <v>0</v>
      </c>
      <c r="T51" s="100">
        <f t="shared" si="280"/>
        <v>0</v>
      </c>
      <c r="U51" s="100">
        <f t="shared" si="281"/>
        <v>0</v>
      </c>
      <c r="V51" s="100">
        <f t="shared" si="282"/>
        <v>0</v>
      </c>
      <c r="W51" s="100">
        <f t="shared" si="283"/>
        <v>0</v>
      </c>
      <c r="X51" s="100">
        <f t="shared" si="284"/>
        <v>0</v>
      </c>
      <c r="Y51" s="100">
        <f t="shared" si="285"/>
        <v>0</v>
      </c>
      <c r="Z51" s="100">
        <f t="shared" si="286"/>
        <v>0</v>
      </c>
      <c r="AA51" s="98">
        <f t="shared" si="287"/>
        <v>0</v>
      </c>
      <c r="AB51" s="100">
        <f t="shared" si="288"/>
        <v>0</v>
      </c>
      <c r="AC51" s="100">
        <f t="shared" si="289"/>
        <v>0</v>
      </c>
      <c r="AD51" s="100">
        <f t="shared" si="290"/>
        <v>0</v>
      </c>
      <c r="AE51" s="100">
        <f t="shared" si="291"/>
        <v>0</v>
      </c>
      <c r="AF51" s="100">
        <f t="shared" si="292"/>
        <v>0</v>
      </c>
      <c r="AG51" s="100">
        <f t="shared" si="293"/>
        <v>0</v>
      </c>
      <c r="AH51" s="100">
        <f t="shared" si="294"/>
        <v>0</v>
      </c>
      <c r="AI51" s="100">
        <f t="shared" si="295"/>
        <v>0</v>
      </c>
      <c r="AJ51" s="100">
        <f t="shared" si="296"/>
        <v>0</v>
      </c>
      <c r="AK51" s="100">
        <f t="shared" si="297"/>
        <v>0</v>
      </c>
      <c r="AL51" s="100">
        <f t="shared" si="298"/>
        <v>0</v>
      </c>
      <c r="AM51" s="98">
        <f t="shared" si="299"/>
        <v>0</v>
      </c>
      <c r="AN51" s="100">
        <f t="shared" si="300"/>
        <v>0</v>
      </c>
      <c r="AO51" s="100">
        <f t="shared" si="301"/>
        <v>0</v>
      </c>
      <c r="AP51" s="100">
        <f t="shared" si="302"/>
        <v>0</v>
      </c>
      <c r="AQ51" s="100">
        <f t="shared" si="303"/>
        <v>0</v>
      </c>
      <c r="AR51" s="100">
        <f t="shared" si="304"/>
        <v>0</v>
      </c>
      <c r="AS51" s="100">
        <f t="shared" si="305"/>
        <v>0</v>
      </c>
      <c r="AT51" s="100">
        <f t="shared" si="306"/>
        <v>0</v>
      </c>
      <c r="AU51" s="100">
        <f t="shared" si="307"/>
        <v>0</v>
      </c>
      <c r="AV51" s="100">
        <f t="shared" si="308"/>
        <v>0</v>
      </c>
      <c r="AW51" s="100">
        <f t="shared" si="309"/>
        <v>0</v>
      </c>
      <c r="AX51" s="100">
        <f t="shared" si="310"/>
        <v>0</v>
      </c>
      <c r="AY51" s="98">
        <f t="shared" si="311"/>
        <v>0</v>
      </c>
      <c r="AZ51" s="100">
        <f t="shared" si="312"/>
        <v>0</v>
      </c>
      <c r="BA51" s="100">
        <f t="shared" si="313"/>
        <v>0</v>
      </c>
      <c r="BB51" s="100">
        <f t="shared" si="314"/>
        <v>0</v>
      </c>
      <c r="BC51" s="100">
        <f t="shared" si="315"/>
        <v>0</v>
      </c>
      <c r="BD51" s="100">
        <f t="shared" si="316"/>
        <v>0</v>
      </c>
      <c r="BE51" s="100">
        <f t="shared" si="317"/>
        <v>0</v>
      </c>
      <c r="BF51" s="100">
        <f t="shared" si="318"/>
        <v>0</v>
      </c>
      <c r="BG51" s="100">
        <f t="shared" si="319"/>
        <v>0</v>
      </c>
      <c r="BH51" s="100">
        <f t="shared" si="320"/>
        <v>0</v>
      </c>
      <c r="BI51" s="100">
        <f t="shared" si="321"/>
        <v>0</v>
      </c>
      <c r="BJ51" s="100">
        <f t="shared" si="322"/>
        <v>0</v>
      </c>
    </row>
    <row r="52" spans="1:62" outlineLevel="1" x14ac:dyDescent="0.25">
      <c r="A52" s="103"/>
      <c r="B52" s="33"/>
      <c r="C52" s="98"/>
      <c r="D52" s="100">
        <f t="shared" si="264"/>
        <v>0</v>
      </c>
      <c r="E52" s="100">
        <f t="shared" si="265"/>
        <v>0</v>
      </c>
      <c r="F52" s="100">
        <f t="shared" si="266"/>
        <v>0</v>
      </c>
      <c r="G52" s="100">
        <f t="shared" si="267"/>
        <v>0</v>
      </c>
      <c r="H52" s="100">
        <f t="shared" si="268"/>
        <v>0</v>
      </c>
      <c r="I52" s="100">
        <f t="shared" si="269"/>
        <v>0</v>
      </c>
      <c r="J52" s="100">
        <f t="shared" si="270"/>
        <v>0</v>
      </c>
      <c r="K52" s="100">
        <f t="shared" si="271"/>
        <v>0</v>
      </c>
      <c r="L52" s="100">
        <f t="shared" si="272"/>
        <v>0</v>
      </c>
      <c r="M52" s="100">
        <f t="shared" si="273"/>
        <v>0</v>
      </c>
      <c r="N52" s="100">
        <f t="shared" si="274"/>
        <v>0</v>
      </c>
      <c r="O52" s="98">
        <f t="shared" si="275"/>
        <v>0</v>
      </c>
      <c r="P52" s="100">
        <f t="shared" si="276"/>
        <v>0</v>
      </c>
      <c r="Q52" s="100">
        <f t="shared" si="277"/>
        <v>0</v>
      </c>
      <c r="R52" s="100">
        <f t="shared" si="278"/>
        <v>0</v>
      </c>
      <c r="S52" s="100">
        <f t="shared" si="279"/>
        <v>0</v>
      </c>
      <c r="T52" s="100">
        <f t="shared" si="280"/>
        <v>0</v>
      </c>
      <c r="U52" s="100">
        <f t="shared" si="281"/>
        <v>0</v>
      </c>
      <c r="V52" s="100">
        <f t="shared" si="282"/>
        <v>0</v>
      </c>
      <c r="W52" s="100">
        <f t="shared" si="283"/>
        <v>0</v>
      </c>
      <c r="X52" s="100">
        <f t="shared" si="284"/>
        <v>0</v>
      </c>
      <c r="Y52" s="100">
        <f t="shared" si="285"/>
        <v>0</v>
      </c>
      <c r="Z52" s="100">
        <f t="shared" si="286"/>
        <v>0</v>
      </c>
      <c r="AA52" s="98">
        <f t="shared" si="287"/>
        <v>0</v>
      </c>
      <c r="AB52" s="100">
        <f t="shared" si="288"/>
        <v>0</v>
      </c>
      <c r="AC52" s="100">
        <f t="shared" si="289"/>
        <v>0</v>
      </c>
      <c r="AD52" s="100">
        <f t="shared" si="290"/>
        <v>0</v>
      </c>
      <c r="AE52" s="100">
        <f t="shared" si="291"/>
        <v>0</v>
      </c>
      <c r="AF52" s="100">
        <f t="shared" si="292"/>
        <v>0</v>
      </c>
      <c r="AG52" s="100">
        <f t="shared" si="293"/>
        <v>0</v>
      </c>
      <c r="AH52" s="100">
        <f t="shared" si="294"/>
        <v>0</v>
      </c>
      <c r="AI52" s="100">
        <f t="shared" si="295"/>
        <v>0</v>
      </c>
      <c r="AJ52" s="100">
        <f t="shared" si="296"/>
        <v>0</v>
      </c>
      <c r="AK52" s="100">
        <f t="shared" si="297"/>
        <v>0</v>
      </c>
      <c r="AL52" s="100">
        <f t="shared" si="298"/>
        <v>0</v>
      </c>
      <c r="AM52" s="98">
        <f t="shared" si="299"/>
        <v>0</v>
      </c>
      <c r="AN52" s="100">
        <f t="shared" si="300"/>
        <v>0</v>
      </c>
      <c r="AO52" s="100">
        <f t="shared" si="301"/>
        <v>0</v>
      </c>
      <c r="AP52" s="100">
        <f t="shared" si="302"/>
        <v>0</v>
      </c>
      <c r="AQ52" s="100">
        <f t="shared" si="303"/>
        <v>0</v>
      </c>
      <c r="AR52" s="100">
        <f t="shared" si="304"/>
        <v>0</v>
      </c>
      <c r="AS52" s="100">
        <f t="shared" si="305"/>
        <v>0</v>
      </c>
      <c r="AT52" s="100">
        <f t="shared" si="306"/>
        <v>0</v>
      </c>
      <c r="AU52" s="100">
        <f t="shared" si="307"/>
        <v>0</v>
      </c>
      <c r="AV52" s="100">
        <f t="shared" si="308"/>
        <v>0</v>
      </c>
      <c r="AW52" s="100">
        <f t="shared" si="309"/>
        <v>0</v>
      </c>
      <c r="AX52" s="100">
        <f t="shared" si="310"/>
        <v>0</v>
      </c>
      <c r="AY52" s="98">
        <f t="shared" si="311"/>
        <v>0</v>
      </c>
      <c r="AZ52" s="100">
        <f t="shared" si="312"/>
        <v>0</v>
      </c>
      <c r="BA52" s="100">
        <f t="shared" si="313"/>
        <v>0</v>
      </c>
      <c r="BB52" s="100">
        <f t="shared" si="314"/>
        <v>0</v>
      </c>
      <c r="BC52" s="100">
        <f t="shared" si="315"/>
        <v>0</v>
      </c>
      <c r="BD52" s="100">
        <f t="shared" si="316"/>
        <v>0</v>
      </c>
      <c r="BE52" s="100">
        <f t="shared" si="317"/>
        <v>0</v>
      </c>
      <c r="BF52" s="100">
        <f t="shared" si="318"/>
        <v>0</v>
      </c>
      <c r="BG52" s="100">
        <f t="shared" si="319"/>
        <v>0</v>
      </c>
      <c r="BH52" s="100">
        <f t="shared" si="320"/>
        <v>0</v>
      </c>
      <c r="BI52" s="100">
        <f t="shared" si="321"/>
        <v>0</v>
      </c>
      <c r="BJ52" s="100">
        <f t="shared" si="322"/>
        <v>0</v>
      </c>
    </row>
    <row r="53" spans="1:62" outlineLevel="1" x14ac:dyDescent="0.25">
      <c r="A53" s="103"/>
      <c r="B53" s="33"/>
      <c r="C53" s="98"/>
      <c r="D53" s="100">
        <f t="shared" si="264"/>
        <v>0</v>
      </c>
      <c r="E53" s="100">
        <f t="shared" si="265"/>
        <v>0</v>
      </c>
      <c r="F53" s="100">
        <f t="shared" si="266"/>
        <v>0</v>
      </c>
      <c r="G53" s="100">
        <f t="shared" si="267"/>
        <v>0</v>
      </c>
      <c r="H53" s="100">
        <f t="shared" si="268"/>
        <v>0</v>
      </c>
      <c r="I53" s="100">
        <f t="shared" si="269"/>
        <v>0</v>
      </c>
      <c r="J53" s="100">
        <f t="shared" si="270"/>
        <v>0</v>
      </c>
      <c r="K53" s="100">
        <f t="shared" si="271"/>
        <v>0</v>
      </c>
      <c r="L53" s="100">
        <f t="shared" si="272"/>
        <v>0</v>
      </c>
      <c r="M53" s="100">
        <f t="shared" si="273"/>
        <v>0</v>
      </c>
      <c r="N53" s="100">
        <f t="shared" si="274"/>
        <v>0</v>
      </c>
      <c r="O53" s="98">
        <f t="shared" si="275"/>
        <v>0</v>
      </c>
      <c r="P53" s="100">
        <f t="shared" si="276"/>
        <v>0</v>
      </c>
      <c r="Q53" s="100">
        <f t="shared" si="277"/>
        <v>0</v>
      </c>
      <c r="R53" s="100">
        <f t="shared" si="278"/>
        <v>0</v>
      </c>
      <c r="S53" s="100">
        <f t="shared" si="279"/>
        <v>0</v>
      </c>
      <c r="T53" s="100">
        <f t="shared" si="280"/>
        <v>0</v>
      </c>
      <c r="U53" s="100">
        <f t="shared" si="281"/>
        <v>0</v>
      </c>
      <c r="V53" s="100">
        <f t="shared" si="282"/>
        <v>0</v>
      </c>
      <c r="W53" s="100">
        <f t="shared" si="283"/>
        <v>0</v>
      </c>
      <c r="X53" s="100">
        <f t="shared" si="284"/>
        <v>0</v>
      </c>
      <c r="Y53" s="100">
        <f t="shared" si="285"/>
        <v>0</v>
      </c>
      <c r="Z53" s="100">
        <f t="shared" si="286"/>
        <v>0</v>
      </c>
      <c r="AA53" s="98">
        <f t="shared" si="287"/>
        <v>0</v>
      </c>
      <c r="AB53" s="100">
        <f t="shared" si="288"/>
        <v>0</v>
      </c>
      <c r="AC53" s="100">
        <f t="shared" si="289"/>
        <v>0</v>
      </c>
      <c r="AD53" s="100">
        <f t="shared" si="290"/>
        <v>0</v>
      </c>
      <c r="AE53" s="100">
        <f t="shared" si="291"/>
        <v>0</v>
      </c>
      <c r="AF53" s="100">
        <f t="shared" si="292"/>
        <v>0</v>
      </c>
      <c r="AG53" s="100">
        <f t="shared" si="293"/>
        <v>0</v>
      </c>
      <c r="AH53" s="100">
        <f t="shared" si="294"/>
        <v>0</v>
      </c>
      <c r="AI53" s="100">
        <f t="shared" si="295"/>
        <v>0</v>
      </c>
      <c r="AJ53" s="100">
        <f t="shared" si="296"/>
        <v>0</v>
      </c>
      <c r="AK53" s="100">
        <f t="shared" si="297"/>
        <v>0</v>
      </c>
      <c r="AL53" s="100">
        <f t="shared" si="298"/>
        <v>0</v>
      </c>
      <c r="AM53" s="98">
        <f t="shared" si="299"/>
        <v>0</v>
      </c>
      <c r="AN53" s="100">
        <f t="shared" si="300"/>
        <v>0</v>
      </c>
      <c r="AO53" s="100">
        <f t="shared" si="301"/>
        <v>0</v>
      </c>
      <c r="AP53" s="100">
        <f t="shared" si="302"/>
        <v>0</v>
      </c>
      <c r="AQ53" s="100">
        <f t="shared" si="303"/>
        <v>0</v>
      </c>
      <c r="AR53" s="100">
        <f t="shared" si="304"/>
        <v>0</v>
      </c>
      <c r="AS53" s="100">
        <f t="shared" si="305"/>
        <v>0</v>
      </c>
      <c r="AT53" s="100">
        <f t="shared" si="306"/>
        <v>0</v>
      </c>
      <c r="AU53" s="100">
        <f t="shared" si="307"/>
        <v>0</v>
      </c>
      <c r="AV53" s="100">
        <f t="shared" si="308"/>
        <v>0</v>
      </c>
      <c r="AW53" s="100">
        <f t="shared" si="309"/>
        <v>0</v>
      </c>
      <c r="AX53" s="100">
        <f t="shared" si="310"/>
        <v>0</v>
      </c>
      <c r="AY53" s="98">
        <f t="shared" si="311"/>
        <v>0</v>
      </c>
      <c r="AZ53" s="100">
        <f t="shared" si="312"/>
        <v>0</v>
      </c>
      <c r="BA53" s="100">
        <f t="shared" si="313"/>
        <v>0</v>
      </c>
      <c r="BB53" s="100">
        <f t="shared" si="314"/>
        <v>0</v>
      </c>
      <c r="BC53" s="100">
        <f t="shared" si="315"/>
        <v>0</v>
      </c>
      <c r="BD53" s="100">
        <f t="shared" si="316"/>
        <v>0</v>
      </c>
      <c r="BE53" s="100">
        <f t="shared" si="317"/>
        <v>0</v>
      </c>
      <c r="BF53" s="100">
        <f t="shared" si="318"/>
        <v>0</v>
      </c>
      <c r="BG53" s="100">
        <f t="shared" si="319"/>
        <v>0</v>
      </c>
      <c r="BH53" s="100">
        <f t="shared" si="320"/>
        <v>0</v>
      </c>
      <c r="BI53" s="100">
        <f t="shared" si="321"/>
        <v>0</v>
      </c>
      <c r="BJ53" s="100">
        <f t="shared" si="322"/>
        <v>0</v>
      </c>
    </row>
    <row r="54" spans="1:62" outlineLevel="1" x14ac:dyDescent="0.25">
      <c r="A54" s="103"/>
      <c r="B54" s="33"/>
      <c r="C54" s="98"/>
      <c r="D54" s="100">
        <f t="shared" si="264"/>
        <v>0</v>
      </c>
      <c r="E54" s="100">
        <f t="shared" si="265"/>
        <v>0</v>
      </c>
      <c r="F54" s="100">
        <f t="shared" si="266"/>
        <v>0</v>
      </c>
      <c r="G54" s="100">
        <f t="shared" si="267"/>
        <v>0</v>
      </c>
      <c r="H54" s="100">
        <f t="shared" si="268"/>
        <v>0</v>
      </c>
      <c r="I54" s="100">
        <f t="shared" si="269"/>
        <v>0</v>
      </c>
      <c r="J54" s="100">
        <f t="shared" si="270"/>
        <v>0</v>
      </c>
      <c r="K54" s="100">
        <f t="shared" si="271"/>
        <v>0</v>
      </c>
      <c r="L54" s="100">
        <f t="shared" si="272"/>
        <v>0</v>
      </c>
      <c r="M54" s="100">
        <f t="shared" si="273"/>
        <v>0</v>
      </c>
      <c r="N54" s="100">
        <f t="shared" si="274"/>
        <v>0</v>
      </c>
      <c r="O54" s="98">
        <f t="shared" si="275"/>
        <v>0</v>
      </c>
      <c r="P54" s="100">
        <f t="shared" si="276"/>
        <v>0</v>
      </c>
      <c r="Q54" s="100">
        <f t="shared" si="277"/>
        <v>0</v>
      </c>
      <c r="R54" s="100">
        <f t="shared" si="278"/>
        <v>0</v>
      </c>
      <c r="S54" s="100">
        <f t="shared" si="279"/>
        <v>0</v>
      </c>
      <c r="T54" s="100">
        <f t="shared" si="280"/>
        <v>0</v>
      </c>
      <c r="U54" s="100">
        <f t="shared" si="281"/>
        <v>0</v>
      </c>
      <c r="V54" s="100">
        <f t="shared" si="282"/>
        <v>0</v>
      </c>
      <c r="W54" s="100">
        <f t="shared" si="283"/>
        <v>0</v>
      </c>
      <c r="X54" s="100">
        <f t="shared" si="284"/>
        <v>0</v>
      </c>
      <c r="Y54" s="100">
        <f t="shared" si="285"/>
        <v>0</v>
      </c>
      <c r="Z54" s="100">
        <f t="shared" si="286"/>
        <v>0</v>
      </c>
      <c r="AA54" s="98">
        <f t="shared" si="287"/>
        <v>0</v>
      </c>
      <c r="AB54" s="100">
        <f t="shared" si="288"/>
        <v>0</v>
      </c>
      <c r="AC54" s="100">
        <f t="shared" si="289"/>
        <v>0</v>
      </c>
      <c r="AD54" s="100">
        <f t="shared" si="290"/>
        <v>0</v>
      </c>
      <c r="AE54" s="100">
        <f t="shared" si="291"/>
        <v>0</v>
      </c>
      <c r="AF54" s="100">
        <f t="shared" si="292"/>
        <v>0</v>
      </c>
      <c r="AG54" s="100">
        <f t="shared" si="293"/>
        <v>0</v>
      </c>
      <c r="AH54" s="100">
        <f t="shared" si="294"/>
        <v>0</v>
      </c>
      <c r="AI54" s="100">
        <f t="shared" si="295"/>
        <v>0</v>
      </c>
      <c r="AJ54" s="100">
        <f t="shared" si="296"/>
        <v>0</v>
      </c>
      <c r="AK54" s="100">
        <f t="shared" si="297"/>
        <v>0</v>
      </c>
      <c r="AL54" s="100">
        <f t="shared" si="298"/>
        <v>0</v>
      </c>
      <c r="AM54" s="98">
        <f t="shared" si="299"/>
        <v>0</v>
      </c>
      <c r="AN54" s="100">
        <f t="shared" si="300"/>
        <v>0</v>
      </c>
      <c r="AO54" s="100">
        <f t="shared" si="301"/>
        <v>0</v>
      </c>
      <c r="AP54" s="100">
        <f t="shared" si="302"/>
        <v>0</v>
      </c>
      <c r="AQ54" s="100">
        <f t="shared" si="303"/>
        <v>0</v>
      </c>
      <c r="AR54" s="100">
        <f t="shared" si="304"/>
        <v>0</v>
      </c>
      <c r="AS54" s="100">
        <f t="shared" si="305"/>
        <v>0</v>
      </c>
      <c r="AT54" s="100">
        <f t="shared" si="306"/>
        <v>0</v>
      </c>
      <c r="AU54" s="100">
        <f t="shared" si="307"/>
        <v>0</v>
      </c>
      <c r="AV54" s="100">
        <f t="shared" si="308"/>
        <v>0</v>
      </c>
      <c r="AW54" s="100">
        <f t="shared" si="309"/>
        <v>0</v>
      </c>
      <c r="AX54" s="100">
        <f t="shared" si="310"/>
        <v>0</v>
      </c>
      <c r="AY54" s="98">
        <f t="shared" si="311"/>
        <v>0</v>
      </c>
      <c r="AZ54" s="100">
        <f t="shared" si="312"/>
        <v>0</v>
      </c>
      <c r="BA54" s="100">
        <f t="shared" si="313"/>
        <v>0</v>
      </c>
      <c r="BB54" s="100">
        <f t="shared" si="314"/>
        <v>0</v>
      </c>
      <c r="BC54" s="100">
        <f t="shared" si="315"/>
        <v>0</v>
      </c>
      <c r="BD54" s="100">
        <f t="shared" si="316"/>
        <v>0</v>
      </c>
      <c r="BE54" s="100">
        <f t="shared" si="317"/>
        <v>0</v>
      </c>
      <c r="BF54" s="100">
        <f t="shared" si="318"/>
        <v>0</v>
      </c>
      <c r="BG54" s="100">
        <f t="shared" si="319"/>
        <v>0</v>
      </c>
      <c r="BH54" s="100">
        <f t="shared" si="320"/>
        <v>0</v>
      </c>
      <c r="BI54" s="100">
        <f t="shared" si="321"/>
        <v>0</v>
      </c>
      <c r="BJ54" s="100">
        <f t="shared" si="322"/>
        <v>0</v>
      </c>
    </row>
    <row r="55" spans="1:62" outlineLevel="1" x14ac:dyDescent="0.25">
      <c r="A55" s="103"/>
      <c r="B55" s="33"/>
      <c r="C55" s="98"/>
      <c r="D55" s="100">
        <f t="shared" si="264"/>
        <v>0</v>
      </c>
      <c r="E55" s="100">
        <f t="shared" si="265"/>
        <v>0</v>
      </c>
      <c r="F55" s="100">
        <f t="shared" si="266"/>
        <v>0</v>
      </c>
      <c r="G55" s="100">
        <f t="shared" si="267"/>
        <v>0</v>
      </c>
      <c r="H55" s="100">
        <f t="shared" si="268"/>
        <v>0</v>
      </c>
      <c r="I55" s="100">
        <f t="shared" si="269"/>
        <v>0</v>
      </c>
      <c r="J55" s="100">
        <f t="shared" si="270"/>
        <v>0</v>
      </c>
      <c r="K55" s="100">
        <f t="shared" si="271"/>
        <v>0</v>
      </c>
      <c r="L55" s="100">
        <f t="shared" si="272"/>
        <v>0</v>
      </c>
      <c r="M55" s="100">
        <f t="shared" si="273"/>
        <v>0</v>
      </c>
      <c r="N55" s="100">
        <f t="shared" si="274"/>
        <v>0</v>
      </c>
      <c r="O55" s="98">
        <f t="shared" si="275"/>
        <v>0</v>
      </c>
      <c r="P55" s="100">
        <f t="shared" si="276"/>
        <v>0</v>
      </c>
      <c r="Q55" s="100">
        <f t="shared" si="277"/>
        <v>0</v>
      </c>
      <c r="R55" s="100">
        <f t="shared" si="278"/>
        <v>0</v>
      </c>
      <c r="S55" s="100">
        <f t="shared" si="279"/>
        <v>0</v>
      </c>
      <c r="T55" s="100">
        <f t="shared" si="280"/>
        <v>0</v>
      </c>
      <c r="U55" s="100">
        <f t="shared" si="281"/>
        <v>0</v>
      </c>
      <c r="V55" s="100">
        <f t="shared" si="282"/>
        <v>0</v>
      </c>
      <c r="W55" s="100">
        <f t="shared" si="283"/>
        <v>0</v>
      </c>
      <c r="X55" s="100">
        <f t="shared" si="284"/>
        <v>0</v>
      </c>
      <c r="Y55" s="100">
        <f t="shared" si="285"/>
        <v>0</v>
      </c>
      <c r="Z55" s="100">
        <f t="shared" si="286"/>
        <v>0</v>
      </c>
      <c r="AA55" s="98">
        <f t="shared" si="287"/>
        <v>0</v>
      </c>
      <c r="AB55" s="100">
        <f t="shared" si="288"/>
        <v>0</v>
      </c>
      <c r="AC55" s="100">
        <f t="shared" si="289"/>
        <v>0</v>
      </c>
      <c r="AD55" s="100">
        <f t="shared" si="290"/>
        <v>0</v>
      </c>
      <c r="AE55" s="100">
        <f t="shared" si="291"/>
        <v>0</v>
      </c>
      <c r="AF55" s="100">
        <f t="shared" si="292"/>
        <v>0</v>
      </c>
      <c r="AG55" s="100">
        <f t="shared" si="293"/>
        <v>0</v>
      </c>
      <c r="AH55" s="100">
        <f t="shared" si="294"/>
        <v>0</v>
      </c>
      <c r="AI55" s="100">
        <f t="shared" si="295"/>
        <v>0</v>
      </c>
      <c r="AJ55" s="100">
        <f t="shared" si="296"/>
        <v>0</v>
      </c>
      <c r="AK55" s="100">
        <f t="shared" si="297"/>
        <v>0</v>
      </c>
      <c r="AL55" s="100">
        <f t="shared" si="298"/>
        <v>0</v>
      </c>
      <c r="AM55" s="98">
        <f t="shared" si="299"/>
        <v>0</v>
      </c>
      <c r="AN55" s="100">
        <f t="shared" si="300"/>
        <v>0</v>
      </c>
      <c r="AO55" s="100">
        <f t="shared" si="301"/>
        <v>0</v>
      </c>
      <c r="AP55" s="100">
        <f t="shared" si="302"/>
        <v>0</v>
      </c>
      <c r="AQ55" s="100">
        <f t="shared" si="303"/>
        <v>0</v>
      </c>
      <c r="AR55" s="100">
        <f t="shared" si="304"/>
        <v>0</v>
      </c>
      <c r="AS55" s="100">
        <f t="shared" si="305"/>
        <v>0</v>
      </c>
      <c r="AT55" s="100">
        <f t="shared" si="306"/>
        <v>0</v>
      </c>
      <c r="AU55" s="100">
        <f t="shared" si="307"/>
        <v>0</v>
      </c>
      <c r="AV55" s="100">
        <f t="shared" si="308"/>
        <v>0</v>
      </c>
      <c r="AW55" s="100">
        <f t="shared" si="309"/>
        <v>0</v>
      </c>
      <c r="AX55" s="100">
        <f t="shared" si="310"/>
        <v>0</v>
      </c>
      <c r="AY55" s="98">
        <f t="shared" si="311"/>
        <v>0</v>
      </c>
      <c r="AZ55" s="100">
        <f t="shared" si="312"/>
        <v>0</v>
      </c>
      <c r="BA55" s="100">
        <f t="shared" si="313"/>
        <v>0</v>
      </c>
      <c r="BB55" s="100">
        <f t="shared" si="314"/>
        <v>0</v>
      </c>
      <c r="BC55" s="100">
        <f t="shared" si="315"/>
        <v>0</v>
      </c>
      <c r="BD55" s="100">
        <f t="shared" si="316"/>
        <v>0</v>
      </c>
      <c r="BE55" s="100">
        <f t="shared" si="317"/>
        <v>0</v>
      </c>
      <c r="BF55" s="100">
        <f t="shared" si="318"/>
        <v>0</v>
      </c>
      <c r="BG55" s="100">
        <f t="shared" si="319"/>
        <v>0</v>
      </c>
      <c r="BH55" s="100">
        <f t="shared" si="320"/>
        <v>0</v>
      </c>
      <c r="BI55" s="100">
        <f t="shared" si="321"/>
        <v>0</v>
      </c>
      <c r="BJ55" s="100">
        <f t="shared" si="322"/>
        <v>0</v>
      </c>
    </row>
    <row r="56" spans="1:62" outlineLevel="1" x14ac:dyDescent="0.25">
      <c r="A56" s="103"/>
      <c r="B56" s="33"/>
      <c r="C56" s="98"/>
      <c r="D56" s="100">
        <f t="shared" si="264"/>
        <v>0</v>
      </c>
      <c r="E56" s="100">
        <f t="shared" si="265"/>
        <v>0</v>
      </c>
      <c r="F56" s="100">
        <f t="shared" si="266"/>
        <v>0</v>
      </c>
      <c r="G56" s="100">
        <f t="shared" si="267"/>
        <v>0</v>
      </c>
      <c r="H56" s="100">
        <f t="shared" si="268"/>
        <v>0</v>
      </c>
      <c r="I56" s="100">
        <f t="shared" si="269"/>
        <v>0</v>
      </c>
      <c r="J56" s="100">
        <f t="shared" si="270"/>
        <v>0</v>
      </c>
      <c r="K56" s="100">
        <f t="shared" si="271"/>
        <v>0</v>
      </c>
      <c r="L56" s="100">
        <f t="shared" si="272"/>
        <v>0</v>
      </c>
      <c r="M56" s="100">
        <f t="shared" si="273"/>
        <v>0</v>
      </c>
      <c r="N56" s="100">
        <f t="shared" si="274"/>
        <v>0</v>
      </c>
      <c r="O56" s="98">
        <f t="shared" si="275"/>
        <v>0</v>
      </c>
      <c r="P56" s="100">
        <f t="shared" si="276"/>
        <v>0</v>
      </c>
      <c r="Q56" s="100">
        <f t="shared" si="277"/>
        <v>0</v>
      </c>
      <c r="R56" s="100">
        <f t="shared" si="278"/>
        <v>0</v>
      </c>
      <c r="S56" s="100">
        <f t="shared" si="279"/>
        <v>0</v>
      </c>
      <c r="T56" s="100">
        <f t="shared" si="280"/>
        <v>0</v>
      </c>
      <c r="U56" s="100">
        <f t="shared" si="281"/>
        <v>0</v>
      </c>
      <c r="V56" s="100">
        <f t="shared" si="282"/>
        <v>0</v>
      </c>
      <c r="W56" s="100">
        <f t="shared" si="283"/>
        <v>0</v>
      </c>
      <c r="X56" s="100">
        <f t="shared" si="284"/>
        <v>0</v>
      </c>
      <c r="Y56" s="100">
        <f t="shared" si="285"/>
        <v>0</v>
      </c>
      <c r="Z56" s="100">
        <f t="shared" si="286"/>
        <v>0</v>
      </c>
      <c r="AA56" s="98">
        <f t="shared" si="287"/>
        <v>0</v>
      </c>
      <c r="AB56" s="100">
        <f t="shared" si="288"/>
        <v>0</v>
      </c>
      <c r="AC56" s="100">
        <f t="shared" si="289"/>
        <v>0</v>
      </c>
      <c r="AD56" s="100">
        <f t="shared" si="290"/>
        <v>0</v>
      </c>
      <c r="AE56" s="100">
        <f t="shared" si="291"/>
        <v>0</v>
      </c>
      <c r="AF56" s="100">
        <f t="shared" si="292"/>
        <v>0</v>
      </c>
      <c r="AG56" s="100">
        <f t="shared" si="293"/>
        <v>0</v>
      </c>
      <c r="AH56" s="100">
        <f t="shared" si="294"/>
        <v>0</v>
      </c>
      <c r="AI56" s="100">
        <f t="shared" si="295"/>
        <v>0</v>
      </c>
      <c r="AJ56" s="100">
        <f t="shared" si="296"/>
        <v>0</v>
      </c>
      <c r="AK56" s="100">
        <f t="shared" si="297"/>
        <v>0</v>
      </c>
      <c r="AL56" s="100">
        <f t="shared" si="298"/>
        <v>0</v>
      </c>
      <c r="AM56" s="98">
        <f t="shared" si="299"/>
        <v>0</v>
      </c>
      <c r="AN56" s="100">
        <f t="shared" si="300"/>
        <v>0</v>
      </c>
      <c r="AO56" s="100">
        <f t="shared" si="301"/>
        <v>0</v>
      </c>
      <c r="AP56" s="100">
        <f t="shared" si="302"/>
        <v>0</v>
      </c>
      <c r="AQ56" s="100">
        <f t="shared" si="303"/>
        <v>0</v>
      </c>
      <c r="AR56" s="100">
        <f t="shared" si="304"/>
        <v>0</v>
      </c>
      <c r="AS56" s="100">
        <f t="shared" si="305"/>
        <v>0</v>
      </c>
      <c r="AT56" s="100">
        <f t="shared" si="306"/>
        <v>0</v>
      </c>
      <c r="AU56" s="100">
        <f t="shared" si="307"/>
        <v>0</v>
      </c>
      <c r="AV56" s="100">
        <f t="shared" si="308"/>
        <v>0</v>
      </c>
      <c r="AW56" s="100">
        <f t="shared" si="309"/>
        <v>0</v>
      </c>
      <c r="AX56" s="100">
        <f t="shared" si="310"/>
        <v>0</v>
      </c>
      <c r="AY56" s="98">
        <f t="shared" si="311"/>
        <v>0</v>
      </c>
      <c r="AZ56" s="100">
        <f t="shared" si="312"/>
        <v>0</v>
      </c>
      <c r="BA56" s="100">
        <f t="shared" si="313"/>
        <v>0</v>
      </c>
      <c r="BB56" s="100">
        <f t="shared" si="314"/>
        <v>0</v>
      </c>
      <c r="BC56" s="100">
        <f t="shared" si="315"/>
        <v>0</v>
      </c>
      <c r="BD56" s="100">
        <f t="shared" si="316"/>
        <v>0</v>
      </c>
      <c r="BE56" s="100">
        <f t="shared" si="317"/>
        <v>0</v>
      </c>
      <c r="BF56" s="100">
        <f t="shared" si="318"/>
        <v>0</v>
      </c>
      <c r="BG56" s="100">
        <f t="shared" si="319"/>
        <v>0</v>
      </c>
      <c r="BH56" s="100">
        <f t="shared" si="320"/>
        <v>0</v>
      </c>
      <c r="BI56" s="100">
        <f t="shared" si="321"/>
        <v>0</v>
      </c>
      <c r="BJ56" s="100">
        <f t="shared" si="322"/>
        <v>0</v>
      </c>
    </row>
    <row r="57" spans="1:62" outlineLevel="1" x14ac:dyDescent="0.25">
      <c r="A57" s="103"/>
      <c r="B57" s="33"/>
      <c r="C57" s="98"/>
      <c r="D57" s="100">
        <f t="shared" si="264"/>
        <v>0</v>
      </c>
      <c r="E57" s="100">
        <f t="shared" si="265"/>
        <v>0</v>
      </c>
      <c r="F57" s="100">
        <f t="shared" si="266"/>
        <v>0</v>
      </c>
      <c r="G57" s="100">
        <f t="shared" si="267"/>
        <v>0</v>
      </c>
      <c r="H57" s="100">
        <f t="shared" si="268"/>
        <v>0</v>
      </c>
      <c r="I57" s="100">
        <f t="shared" si="269"/>
        <v>0</v>
      </c>
      <c r="J57" s="100">
        <f t="shared" si="270"/>
        <v>0</v>
      </c>
      <c r="K57" s="100">
        <f t="shared" si="271"/>
        <v>0</v>
      </c>
      <c r="L57" s="100">
        <f t="shared" si="272"/>
        <v>0</v>
      </c>
      <c r="M57" s="100">
        <f t="shared" si="273"/>
        <v>0</v>
      </c>
      <c r="N57" s="100">
        <f t="shared" si="274"/>
        <v>0</v>
      </c>
      <c r="O57" s="98">
        <f t="shared" si="275"/>
        <v>0</v>
      </c>
      <c r="P57" s="100">
        <f t="shared" si="276"/>
        <v>0</v>
      </c>
      <c r="Q57" s="100">
        <f t="shared" si="277"/>
        <v>0</v>
      </c>
      <c r="R57" s="100">
        <f t="shared" si="278"/>
        <v>0</v>
      </c>
      <c r="S57" s="100">
        <f t="shared" si="279"/>
        <v>0</v>
      </c>
      <c r="T57" s="100">
        <f t="shared" si="280"/>
        <v>0</v>
      </c>
      <c r="U57" s="100">
        <f t="shared" si="281"/>
        <v>0</v>
      </c>
      <c r="V57" s="100">
        <f t="shared" si="282"/>
        <v>0</v>
      </c>
      <c r="W57" s="100">
        <f t="shared" si="283"/>
        <v>0</v>
      </c>
      <c r="X57" s="100">
        <f t="shared" si="284"/>
        <v>0</v>
      </c>
      <c r="Y57" s="100">
        <f t="shared" si="285"/>
        <v>0</v>
      </c>
      <c r="Z57" s="100">
        <f t="shared" si="286"/>
        <v>0</v>
      </c>
      <c r="AA57" s="98">
        <f t="shared" si="287"/>
        <v>0</v>
      </c>
      <c r="AB57" s="100">
        <f t="shared" si="288"/>
        <v>0</v>
      </c>
      <c r="AC57" s="100">
        <f t="shared" si="289"/>
        <v>0</v>
      </c>
      <c r="AD57" s="100">
        <f t="shared" si="290"/>
        <v>0</v>
      </c>
      <c r="AE57" s="100">
        <f t="shared" si="291"/>
        <v>0</v>
      </c>
      <c r="AF57" s="100">
        <f t="shared" si="292"/>
        <v>0</v>
      </c>
      <c r="AG57" s="100">
        <f t="shared" si="293"/>
        <v>0</v>
      </c>
      <c r="AH57" s="100">
        <f t="shared" si="294"/>
        <v>0</v>
      </c>
      <c r="AI57" s="100">
        <f t="shared" si="295"/>
        <v>0</v>
      </c>
      <c r="AJ57" s="100">
        <f t="shared" si="296"/>
        <v>0</v>
      </c>
      <c r="AK57" s="100">
        <f t="shared" si="297"/>
        <v>0</v>
      </c>
      <c r="AL57" s="100">
        <f t="shared" si="298"/>
        <v>0</v>
      </c>
      <c r="AM57" s="98">
        <f t="shared" si="299"/>
        <v>0</v>
      </c>
      <c r="AN57" s="100">
        <f t="shared" si="300"/>
        <v>0</v>
      </c>
      <c r="AO57" s="100">
        <f t="shared" si="301"/>
        <v>0</v>
      </c>
      <c r="AP57" s="100">
        <f t="shared" si="302"/>
        <v>0</v>
      </c>
      <c r="AQ57" s="100">
        <f t="shared" si="303"/>
        <v>0</v>
      </c>
      <c r="AR57" s="100">
        <f t="shared" si="304"/>
        <v>0</v>
      </c>
      <c r="AS57" s="100">
        <f t="shared" si="305"/>
        <v>0</v>
      </c>
      <c r="AT57" s="100">
        <f t="shared" si="306"/>
        <v>0</v>
      </c>
      <c r="AU57" s="100">
        <f t="shared" si="307"/>
        <v>0</v>
      </c>
      <c r="AV57" s="100">
        <f t="shared" si="308"/>
        <v>0</v>
      </c>
      <c r="AW57" s="100">
        <f t="shared" si="309"/>
        <v>0</v>
      </c>
      <c r="AX57" s="100">
        <f t="shared" si="310"/>
        <v>0</v>
      </c>
      <c r="AY57" s="98">
        <f t="shared" si="311"/>
        <v>0</v>
      </c>
      <c r="AZ57" s="100">
        <f t="shared" si="312"/>
        <v>0</v>
      </c>
      <c r="BA57" s="100">
        <f t="shared" si="313"/>
        <v>0</v>
      </c>
      <c r="BB57" s="100">
        <f t="shared" si="314"/>
        <v>0</v>
      </c>
      <c r="BC57" s="100">
        <f t="shared" si="315"/>
        <v>0</v>
      </c>
      <c r="BD57" s="100">
        <f t="shared" si="316"/>
        <v>0</v>
      </c>
      <c r="BE57" s="100">
        <f t="shared" si="317"/>
        <v>0</v>
      </c>
      <c r="BF57" s="100">
        <f t="shared" si="318"/>
        <v>0</v>
      </c>
      <c r="BG57" s="100">
        <f t="shared" si="319"/>
        <v>0</v>
      </c>
      <c r="BH57" s="100">
        <f t="shared" si="320"/>
        <v>0</v>
      </c>
      <c r="BI57" s="100">
        <f t="shared" si="321"/>
        <v>0</v>
      </c>
      <c r="BJ57" s="100">
        <f t="shared" si="322"/>
        <v>0</v>
      </c>
    </row>
    <row r="58" spans="1:62" outlineLevel="1" x14ac:dyDescent="0.25">
      <c r="A58" s="103"/>
      <c r="B58" s="33"/>
      <c r="C58" s="98"/>
      <c r="D58" s="100">
        <f t="shared" si="264"/>
        <v>0</v>
      </c>
      <c r="E58" s="100">
        <f t="shared" si="265"/>
        <v>0</v>
      </c>
      <c r="F58" s="100">
        <f t="shared" si="266"/>
        <v>0</v>
      </c>
      <c r="G58" s="100">
        <f t="shared" si="267"/>
        <v>0</v>
      </c>
      <c r="H58" s="100">
        <f t="shared" si="268"/>
        <v>0</v>
      </c>
      <c r="I58" s="100">
        <f t="shared" si="269"/>
        <v>0</v>
      </c>
      <c r="J58" s="100">
        <f t="shared" si="270"/>
        <v>0</v>
      </c>
      <c r="K58" s="100">
        <f t="shared" si="271"/>
        <v>0</v>
      </c>
      <c r="L58" s="100">
        <f t="shared" si="272"/>
        <v>0</v>
      </c>
      <c r="M58" s="100">
        <f t="shared" si="273"/>
        <v>0</v>
      </c>
      <c r="N58" s="100">
        <f t="shared" si="274"/>
        <v>0</v>
      </c>
      <c r="O58" s="98">
        <f t="shared" si="275"/>
        <v>0</v>
      </c>
      <c r="P58" s="100">
        <f t="shared" si="276"/>
        <v>0</v>
      </c>
      <c r="Q58" s="100">
        <f t="shared" si="277"/>
        <v>0</v>
      </c>
      <c r="R58" s="100">
        <f t="shared" si="278"/>
        <v>0</v>
      </c>
      <c r="S58" s="100">
        <f t="shared" si="279"/>
        <v>0</v>
      </c>
      <c r="T58" s="100">
        <f t="shared" si="280"/>
        <v>0</v>
      </c>
      <c r="U58" s="100">
        <f t="shared" si="281"/>
        <v>0</v>
      </c>
      <c r="V58" s="100">
        <f t="shared" si="282"/>
        <v>0</v>
      </c>
      <c r="W58" s="100">
        <f t="shared" si="283"/>
        <v>0</v>
      </c>
      <c r="X58" s="100">
        <f t="shared" si="284"/>
        <v>0</v>
      </c>
      <c r="Y58" s="100">
        <f t="shared" si="285"/>
        <v>0</v>
      </c>
      <c r="Z58" s="100">
        <f t="shared" si="286"/>
        <v>0</v>
      </c>
      <c r="AA58" s="98">
        <f t="shared" si="287"/>
        <v>0</v>
      </c>
      <c r="AB58" s="100">
        <f t="shared" si="288"/>
        <v>0</v>
      </c>
      <c r="AC58" s="100">
        <f t="shared" si="289"/>
        <v>0</v>
      </c>
      <c r="AD58" s="100">
        <f t="shared" si="290"/>
        <v>0</v>
      </c>
      <c r="AE58" s="100">
        <f t="shared" si="291"/>
        <v>0</v>
      </c>
      <c r="AF58" s="100">
        <f t="shared" si="292"/>
        <v>0</v>
      </c>
      <c r="AG58" s="100">
        <f t="shared" si="293"/>
        <v>0</v>
      </c>
      <c r="AH58" s="100">
        <f t="shared" si="294"/>
        <v>0</v>
      </c>
      <c r="AI58" s="100">
        <f t="shared" si="295"/>
        <v>0</v>
      </c>
      <c r="AJ58" s="100">
        <f t="shared" si="296"/>
        <v>0</v>
      </c>
      <c r="AK58" s="100">
        <f t="shared" si="297"/>
        <v>0</v>
      </c>
      <c r="AL58" s="100">
        <f t="shared" si="298"/>
        <v>0</v>
      </c>
      <c r="AM58" s="98">
        <f t="shared" si="299"/>
        <v>0</v>
      </c>
      <c r="AN58" s="100">
        <f t="shared" si="300"/>
        <v>0</v>
      </c>
      <c r="AO58" s="100">
        <f t="shared" si="301"/>
        <v>0</v>
      </c>
      <c r="AP58" s="100">
        <f t="shared" si="302"/>
        <v>0</v>
      </c>
      <c r="AQ58" s="100">
        <f t="shared" si="303"/>
        <v>0</v>
      </c>
      <c r="AR58" s="100">
        <f t="shared" si="304"/>
        <v>0</v>
      </c>
      <c r="AS58" s="100">
        <f t="shared" si="305"/>
        <v>0</v>
      </c>
      <c r="AT58" s="100">
        <f t="shared" si="306"/>
        <v>0</v>
      </c>
      <c r="AU58" s="100">
        <f t="shared" si="307"/>
        <v>0</v>
      </c>
      <c r="AV58" s="100">
        <f t="shared" si="308"/>
        <v>0</v>
      </c>
      <c r="AW58" s="100">
        <f t="shared" si="309"/>
        <v>0</v>
      </c>
      <c r="AX58" s="100">
        <f t="shared" si="310"/>
        <v>0</v>
      </c>
      <c r="AY58" s="98">
        <f t="shared" si="311"/>
        <v>0</v>
      </c>
      <c r="AZ58" s="100">
        <f t="shared" si="312"/>
        <v>0</v>
      </c>
      <c r="BA58" s="100">
        <f t="shared" si="313"/>
        <v>0</v>
      </c>
      <c r="BB58" s="100">
        <f t="shared" si="314"/>
        <v>0</v>
      </c>
      <c r="BC58" s="100">
        <f t="shared" si="315"/>
        <v>0</v>
      </c>
      <c r="BD58" s="100">
        <f t="shared" si="316"/>
        <v>0</v>
      </c>
      <c r="BE58" s="100">
        <f t="shared" si="317"/>
        <v>0</v>
      </c>
      <c r="BF58" s="100">
        <f t="shared" si="318"/>
        <v>0</v>
      </c>
      <c r="BG58" s="100">
        <f t="shared" si="319"/>
        <v>0</v>
      </c>
      <c r="BH58" s="100">
        <f t="shared" si="320"/>
        <v>0</v>
      </c>
      <c r="BI58" s="100">
        <f t="shared" si="321"/>
        <v>0</v>
      </c>
      <c r="BJ58" s="100">
        <f t="shared" si="322"/>
        <v>0</v>
      </c>
    </row>
    <row r="59" spans="1:62" outlineLevel="1" x14ac:dyDescent="0.25">
      <c r="A59" s="103"/>
      <c r="B59" s="33"/>
      <c r="C59" s="98"/>
      <c r="D59" s="100">
        <f t="shared" si="264"/>
        <v>0</v>
      </c>
      <c r="E59" s="100">
        <f t="shared" si="265"/>
        <v>0</v>
      </c>
      <c r="F59" s="100">
        <f t="shared" si="266"/>
        <v>0</v>
      </c>
      <c r="G59" s="100">
        <f t="shared" si="267"/>
        <v>0</v>
      </c>
      <c r="H59" s="100">
        <f t="shared" si="268"/>
        <v>0</v>
      </c>
      <c r="I59" s="100">
        <f t="shared" si="269"/>
        <v>0</v>
      </c>
      <c r="J59" s="100">
        <f t="shared" si="270"/>
        <v>0</v>
      </c>
      <c r="K59" s="100">
        <f t="shared" si="271"/>
        <v>0</v>
      </c>
      <c r="L59" s="100">
        <f t="shared" si="272"/>
        <v>0</v>
      </c>
      <c r="M59" s="100">
        <f t="shared" si="273"/>
        <v>0</v>
      </c>
      <c r="N59" s="100">
        <f t="shared" si="274"/>
        <v>0</v>
      </c>
      <c r="O59" s="98">
        <f t="shared" si="275"/>
        <v>0</v>
      </c>
      <c r="P59" s="100">
        <f t="shared" si="276"/>
        <v>0</v>
      </c>
      <c r="Q59" s="100">
        <f t="shared" si="277"/>
        <v>0</v>
      </c>
      <c r="R59" s="100">
        <f t="shared" si="278"/>
        <v>0</v>
      </c>
      <c r="S59" s="100">
        <f t="shared" si="279"/>
        <v>0</v>
      </c>
      <c r="T59" s="100">
        <f t="shared" si="280"/>
        <v>0</v>
      </c>
      <c r="U59" s="100">
        <f t="shared" si="281"/>
        <v>0</v>
      </c>
      <c r="V59" s="100">
        <f t="shared" si="282"/>
        <v>0</v>
      </c>
      <c r="W59" s="100">
        <f t="shared" si="283"/>
        <v>0</v>
      </c>
      <c r="X59" s="100">
        <f t="shared" si="284"/>
        <v>0</v>
      </c>
      <c r="Y59" s="100">
        <f t="shared" si="285"/>
        <v>0</v>
      </c>
      <c r="Z59" s="100">
        <f t="shared" si="286"/>
        <v>0</v>
      </c>
      <c r="AA59" s="98">
        <f t="shared" si="287"/>
        <v>0</v>
      </c>
      <c r="AB59" s="100">
        <f t="shared" si="288"/>
        <v>0</v>
      </c>
      <c r="AC59" s="100">
        <f t="shared" si="289"/>
        <v>0</v>
      </c>
      <c r="AD59" s="100">
        <f t="shared" si="290"/>
        <v>0</v>
      </c>
      <c r="AE59" s="100">
        <f t="shared" si="291"/>
        <v>0</v>
      </c>
      <c r="AF59" s="100">
        <f t="shared" si="292"/>
        <v>0</v>
      </c>
      <c r="AG59" s="100">
        <f t="shared" si="293"/>
        <v>0</v>
      </c>
      <c r="AH59" s="100">
        <f t="shared" si="294"/>
        <v>0</v>
      </c>
      <c r="AI59" s="100">
        <f t="shared" si="295"/>
        <v>0</v>
      </c>
      <c r="AJ59" s="100">
        <f t="shared" si="296"/>
        <v>0</v>
      </c>
      <c r="AK59" s="100">
        <f t="shared" si="297"/>
        <v>0</v>
      </c>
      <c r="AL59" s="100">
        <f t="shared" si="298"/>
        <v>0</v>
      </c>
      <c r="AM59" s="98">
        <f t="shared" si="299"/>
        <v>0</v>
      </c>
      <c r="AN59" s="100">
        <f t="shared" si="300"/>
        <v>0</v>
      </c>
      <c r="AO59" s="100">
        <f t="shared" si="301"/>
        <v>0</v>
      </c>
      <c r="AP59" s="100">
        <f t="shared" si="302"/>
        <v>0</v>
      </c>
      <c r="AQ59" s="100">
        <f t="shared" si="303"/>
        <v>0</v>
      </c>
      <c r="AR59" s="100">
        <f t="shared" si="304"/>
        <v>0</v>
      </c>
      <c r="AS59" s="100">
        <f t="shared" si="305"/>
        <v>0</v>
      </c>
      <c r="AT59" s="100">
        <f t="shared" si="306"/>
        <v>0</v>
      </c>
      <c r="AU59" s="100">
        <f t="shared" si="307"/>
        <v>0</v>
      </c>
      <c r="AV59" s="100">
        <f t="shared" si="308"/>
        <v>0</v>
      </c>
      <c r="AW59" s="100">
        <f t="shared" si="309"/>
        <v>0</v>
      </c>
      <c r="AX59" s="100">
        <f t="shared" si="310"/>
        <v>0</v>
      </c>
      <c r="AY59" s="98">
        <f t="shared" si="311"/>
        <v>0</v>
      </c>
      <c r="AZ59" s="100">
        <f t="shared" si="312"/>
        <v>0</v>
      </c>
      <c r="BA59" s="100">
        <f t="shared" si="313"/>
        <v>0</v>
      </c>
      <c r="BB59" s="100">
        <f t="shared" si="314"/>
        <v>0</v>
      </c>
      <c r="BC59" s="100">
        <f t="shared" si="315"/>
        <v>0</v>
      </c>
      <c r="BD59" s="100">
        <f t="shared" si="316"/>
        <v>0</v>
      </c>
      <c r="BE59" s="100">
        <f t="shared" si="317"/>
        <v>0</v>
      </c>
      <c r="BF59" s="100">
        <f t="shared" si="318"/>
        <v>0</v>
      </c>
      <c r="BG59" s="100">
        <f t="shared" si="319"/>
        <v>0</v>
      </c>
      <c r="BH59" s="100">
        <f t="shared" si="320"/>
        <v>0</v>
      </c>
      <c r="BI59" s="100">
        <f t="shared" si="321"/>
        <v>0</v>
      </c>
      <c r="BJ59" s="100">
        <f t="shared" si="322"/>
        <v>0</v>
      </c>
    </row>
    <row r="60" spans="1:62" outlineLevel="1" x14ac:dyDescent="0.25">
      <c r="A60" s="103"/>
      <c r="B60" s="33"/>
      <c r="C60" s="98"/>
      <c r="D60" s="100">
        <f t="shared" si="264"/>
        <v>0</v>
      </c>
      <c r="E60" s="100">
        <f t="shared" si="265"/>
        <v>0</v>
      </c>
      <c r="F60" s="100">
        <f t="shared" si="266"/>
        <v>0</v>
      </c>
      <c r="G60" s="100">
        <f t="shared" si="267"/>
        <v>0</v>
      </c>
      <c r="H60" s="100">
        <f t="shared" si="268"/>
        <v>0</v>
      </c>
      <c r="I60" s="100">
        <f t="shared" si="269"/>
        <v>0</v>
      </c>
      <c r="J60" s="100">
        <f t="shared" si="270"/>
        <v>0</v>
      </c>
      <c r="K60" s="100">
        <f t="shared" si="271"/>
        <v>0</v>
      </c>
      <c r="L60" s="100">
        <f t="shared" si="272"/>
        <v>0</v>
      </c>
      <c r="M60" s="100">
        <f t="shared" si="273"/>
        <v>0</v>
      </c>
      <c r="N60" s="100">
        <f t="shared" si="274"/>
        <v>0</v>
      </c>
      <c r="O60" s="98">
        <f t="shared" si="275"/>
        <v>0</v>
      </c>
      <c r="P60" s="100">
        <f t="shared" si="276"/>
        <v>0</v>
      </c>
      <c r="Q60" s="100">
        <f t="shared" si="277"/>
        <v>0</v>
      </c>
      <c r="R60" s="100">
        <f t="shared" si="278"/>
        <v>0</v>
      </c>
      <c r="S60" s="100">
        <f t="shared" si="279"/>
        <v>0</v>
      </c>
      <c r="T60" s="100">
        <f t="shared" si="280"/>
        <v>0</v>
      </c>
      <c r="U60" s="100">
        <f t="shared" si="281"/>
        <v>0</v>
      </c>
      <c r="V60" s="100">
        <f t="shared" si="282"/>
        <v>0</v>
      </c>
      <c r="W60" s="100">
        <f t="shared" si="283"/>
        <v>0</v>
      </c>
      <c r="X60" s="100">
        <f t="shared" si="284"/>
        <v>0</v>
      </c>
      <c r="Y60" s="100">
        <f t="shared" si="285"/>
        <v>0</v>
      </c>
      <c r="Z60" s="100">
        <f t="shared" si="286"/>
        <v>0</v>
      </c>
      <c r="AA60" s="98">
        <f t="shared" si="287"/>
        <v>0</v>
      </c>
      <c r="AB60" s="100">
        <f t="shared" si="288"/>
        <v>0</v>
      </c>
      <c r="AC60" s="100">
        <f t="shared" si="289"/>
        <v>0</v>
      </c>
      <c r="AD60" s="100">
        <f t="shared" si="290"/>
        <v>0</v>
      </c>
      <c r="AE60" s="100">
        <f t="shared" si="291"/>
        <v>0</v>
      </c>
      <c r="AF60" s="100">
        <f t="shared" si="292"/>
        <v>0</v>
      </c>
      <c r="AG60" s="100">
        <f t="shared" si="293"/>
        <v>0</v>
      </c>
      <c r="AH60" s="100">
        <f t="shared" si="294"/>
        <v>0</v>
      </c>
      <c r="AI60" s="100">
        <f t="shared" si="295"/>
        <v>0</v>
      </c>
      <c r="AJ60" s="100">
        <f t="shared" si="296"/>
        <v>0</v>
      </c>
      <c r="AK60" s="100">
        <f t="shared" si="297"/>
        <v>0</v>
      </c>
      <c r="AL60" s="100">
        <f t="shared" si="298"/>
        <v>0</v>
      </c>
      <c r="AM60" s="98">
        <f t="shared" si="299"/>
        <v>0</v>
      </c>
      <c r="AN60" s="100">
        <f t="shared" si="300"/>
        <v>0</v>
      </c>
      <c r="AO60" s="100">
        <f t="shared" si="301"/>
        <v>0</v>
      </c>
      <c r="AP60" s="100">
        <f t="shared" si="302"/>
        <v>0</v>
      </c>
      <c r="AQ60" s="100">
        <f t="shared" si="303"/>
        <v>0</v>
      </c>
      <c r="AR60" s="100">
        <f t="shared" si="304"/>
        <v>0</v>
      </c>
      <c r="AS60" s="100">
        <f t="shared" si="305"/>
        <v>0</v>
      </c>
      <c r="AT60" s="100">
        <f t="shared" si="306"/>
        <v>0</v>
      </c>
      <c r="AU60" s="100">
        <f t="shared" si="307"/>
        <v>0</v>
      </c>
      <c r="AV60" s="100">
        <f t="shared" si="308"/>
        <v>0</v>
      </c>
      <c r="AW60" s="100">
        <f t="shared" si="309"/>
        <v>0</v>
      </c>
      <c r="AX60" s="100">
        <f t="shared" si="310"/>
        <v>0</v>
      </c>
      <c r="AY60" s="98">
        <f t="shared" si="311"/>
        <v>0</v>
      </c>
      <c r="AZ60" s="100">
        <f t="shared" si="312"/>
        <v>0</v>
      </c>
      <c r="BA60" s="100">
        <f t="shared" si="313"/>
        <v>0</v>
      </c>
      <c r="BB60" s="100">
        <f t="shared" si="314"/>
        <v>0</v>
      </c>
      <c r="BC60" s="100">
        <f t="shared" si="315"/>
        <v>0</v>
      </c>
      <c r="BD60" s="100">
        <f t="shared" si="316"/>
        <v>0</v>
      </c>
      <c r="BE60" s="100">
        <f t="shared" si="317"/>
        <v>0</v>
      </c>
      <c r="BF60" s="100">
        <f t="shared" si="318"/>
        <v>0</v>
      </c>
      <c r="BG60" s="100">
        <f t="shared" si="319"/>
        <v>0</v>
      </c>
      <c r="BH60" s="100">
        <f t="shared" si="320"/>
        <v>0</v>
      </c>
      <c r="BI60" s="100">
        <f t="shared" si="321"/>
        <v>0</v>
      </c>
      <c r="BJ60" s="100">
        <f t="shared" si="322"/>
        <v>0</v>
      </c>
    </row>
    <row r="61" spans="1:62" outlineLevel="1" x14ac:dyDescent="0.25">
      <c r="A61" s="103"/>
      <c r="B61" s="33"/>
      <c r="C61" s="98"/>
      <c r="D61" s="100">
        <f t="shared" ref="D61:N61" si="323">+C61</f>
        <v>0</v>
      </c>
      <c r="E61" s="100">
        <f t="shared" si="323"/>
        <v>0</v>
      </c>
      <c r="F61" s="100">
        <f t="shared" si="323"/>
        <v>0</v>
      </c>
      <c r="G61" s="100">
        <f t="shared" si="323"/>
        <v>0</v>
      </c>
      <c r="H61" s="100">
        <f t="shared" si="323"/>
        <v>0</v>
      </c>
      <c r="I61" s="100">
        <f t="shared" si="323"/>
        <v>0</v>
      </c>
      <c r="J61" s="100">
        <f t="shared" si="323"/>
        <v>0</v>
      </c>
      <c r="K61" s="100">
        <f t="shared" si="323"/>
        <v>0</v>
      </c>
      <c r="L61" s="100">
        <f t="shared" si="323"/>
        <v>0</v>
      </c>
      <c r="M61" s="100">
        <f t="shared" si="323"/>
        <v>0</v>
      </c>
      <c r="N61" s="100">
        <f t="shared" si="323"/>
        <v>0</v>
      </c>
      <c r="O61" s="98">
        <f t="shared" si="275"/>
        <v>0</v>
      </c>
      <c r="P61" s="100">
        <f t="shared" ref="P61:Z61" si="324">+O61</f>
        <v>0</v>
      </c>
      <c r="Q61" s="100">
        <f t="shared" si="324"/>
        <v>0</v>
      </c>
      <c r="R61" s="100">
        <f t="shared" si="324"/>
        <v>0</v>
      </c>
      <c r="S61" s="100">
        <f t="shared" si="324"/>
        <v>0</v>
      </c>
      <c r="T61" s="100">
        <f t="shared" si="324"/>
        <v>0</v>
      </c>
      <c r="U61" s="100">
        <f t="shared" si="324"/>
        <v>0</v>
      </c>
      <c r="V61" s="100">
        <f t="shared" si="324"/>
        <v>0</v>
      </c>
      <c r="W61" s="100">
        <f t="shared" si="324"/>
        <v>0</v>
      </c>
      <c r="X61" s="100">
        <f t="shared" si="324"/>
        <v>0</v>
      </c>
      <c r="Y61" s="100">
        <f t="shared" si="324"/>
        <v>0</v>
      </c>
      <c r="Z61" s="100">
        <f t="shared" si="324"/>
        <v>0</v>
      </c>
      <c r="AA61" s="98">
        <f t="shared" si="287"/>
        <v>0</v>
      </c>
      <c r="AB61" s="100">
        <f t="shared" ref="AB61:AL61" si="325">+AA61</f>
        <v>0</v>
      </c>
      <c r="AC61" s="100">
        <f t="shared" si="325"/>
        <v>0</v>
      </c>
      <c r="AD61" s="100">
        <f t="shared" si="325"/>
        <v>0</v>
      </c>
      <c r="AE61" s="100">
        <f t="shared" si="325"/>
        <v>0</v>
      </c>
      <c r="AF61" s="100">
        <f t="shared" si="325"/>
        <v>0</v>
      </c>
      <c r="AG61" s="100">
        <f t="shared" si="325"/>
        <v>0</v>
      </c>
      <c r="AH61" s="100">
        <f t="shared" si="325"/>
        <v>0</v>
      </c>
      <c r="AI61" s="100">
        <f t="shared" si="325"/>
        <v>0</v>
      </c>
      <c r="AJ61" s="100">
        <f t="shared" si="325"/>
        <v>0</v>
      </c>
      <c r="AK61" s="100">
        <f t="shared" si="325"/>
        <v>0</v>
      </c>
      <c r="AL61" s="100">
        <f t="shared" si="325"/>
        <v>0</v>
      </c>
      <c r="AM61" s="98">
        <f t="shared" si="299"/>
        <v>0</v>
      </c>
      <c r="AN61" s="100">
        <f t="shared" ref="AN61:AX61" si="326">+AM61</f>
        <v>0</v>
      </c>
      <c r="AO61" s="100">
        <f t="shared" si="326"/>
        <v>0</v>
      </c>
      <c r="AP61" s="100">
        <f t="shared" si="326"/>
        <v>0</v>
      </c>
      <c r="AQ61" s="100">
        <f t="shared" si="326"/>
        <v>0</v>
      </c>
      <c r="AR61" s="100">
        <f t="shared" si="326"/>
        <v>0</v>
      </c>
      <c r="AS61" s="100">
        <f t="shared" si="326"/>
        <v>0</v>
      </c>
      <c r="AT61" s="100">
        <f t="shared" si="326"/>
        <v>0</v>
      </c>
      <c r="AU61" s="100">
        <f t="shared" si="326"/>
        <v>0</v>
      </c>
      <c r="AV61" s="100">
        <f t="shared" si="326"/>
        <v>0</v>
      </c>
      <c r="AW61" s="100">
        <f t="shared" si="326"/>
        <v>0</v>
      </c>
      <c r="AX61" s="100">
        <f t="shared" si="326"/>
        <v>0</v>
      </c>
      <c r="AY61" s="98">
        <f t="shared" si="311"/>
        <v>0</v>
      </c>
      <c r="AZ61" s="100">
        <f t="shared" ref="AZ61:BJ61" si="327">+AY61</f>
        <v>0</v>
      </c>
      <c r="BA61" s="100">
        <f t="shared" si="327"/>
        <v>0</v>
      </c>
      <c r="BB61" s="100">
        <f t="shared" si="327"/>
        <v>0</v>
      </c>
      <c r="BC61" s="100">
        <f t="shared" si="327"/>
        <v>0</v>
      </c>
      <c r="BD61" s="100">
        <f t="shared" si="327"/>
        <v>0</v>
      </c>
      <c r="BE61" s="100">
        <f t="shared" si="327"/>
        <v>0</v>
      </c>
      <c r="BF61" s="100">
        <f t="shared" si="327"/>
        <v>0</v>
      </c>
      <c r="BG61" s="100">
        <f t="shared" si="327"/>
        <v>0</v>
      </c>
      <c r="BH61" s="100">
        <f t="shared" si="327"/>
        <v>0</v>
      </c>
      <c r="BI61" s="100">
        <f t="shared" si="327"/>
        <v>0</v>
      </c>
      <c r="BJ61" s="100">
        <f t="shared" si="327"/>
        <v>0</v>
      </c>
    </row>
    <row r="62" spans="1:62" outlineLevel="1" x14ac:dyDescent="0.25">
      <c r="A62" s="103"/>
      <c r="B62" s="33"/>
      <c r="C62" s="98"/>
      <c r="D62" s="100">
        <f t="shared" ref="D62:N62" si="328">+C62</f>
        <v>0</v>
      </c>
      <c r="E62" s="100">
        <f t="shared" si="328"/>
        <v>0</v>
      </c>
      <c r="F62" s="100">
        <f t="shared" si="328"/>
        <v>0</v>
      </c>
      <c r="G62" s="100">
        <f t="shared" si="328"/>
        <v>0</v>
      </c>
      <c r="H62" s="100">
        <f t="shared" si="328"/>
        <v>0</v>
      </c>
      <c r="I62" s="100">
        <f t="shared" si="328"/>
        <v>0</v>
      </c>
      <c r="J62" s="100">
        <f t="shared" si="328"/>
        <v>0</v>
      </c>
      <c r="K62" s="100">
        <f t="shared" si="328"/>
        <v>0</v>
      </c>
      <c r="L62" s="100">
        <f t="shared" si="328"/>
        <v>0</v>
      </c>
      <c r="M62" s="100">
        <f t="shared" si="328"/>
        <v>0</v>
      </c>
      <c r="N62" s="100">
        <f t="shared" si="328"/>
        <v>0</v>
      </c>
      <c r="O62" s="98">
        <f t="shared" si="275"/>
        <v>0</v>
      </c>
      <c r="P62" s="100">
        <f t="shared" ref="P62:Z62" si="329">+O62</f>
        <v>0</v>
      </c>
      <c r="Q62" s="100">
        <f t="shared" si="329"/>
        <v>0</v>
      </c>
      <c r="R62" s="100">
        <f t="shared" si="329"/>
        <v>0</v>
      </c>
      <c r="S62" s="100">
        <f t="shared" si="329"/>
        <v>0</v>
      </c>
      <c r="T62" s="100">
        <f t="shared" si="329"/>
        <v>0</v>
      </c>
      <c r="U62" s="100">
        <f t="shared" si="329"/>
        <v>0</v>
      </c>
      <c r="V62" s="100">
        <f t="shared" si="329"/>
        <v>0</v>
      </c>
      <c r="W62" s="100">
        <f t="shared" si="329"/>
        <v>0</v>
      </c>
      <c r="X62" s="100">
        <f t="shared" si="329"/>
        <v>0</v>
      </c>
      <c r="Y62" s="100">
        <f t="shared" si="329"/>
        <v>0</v>
      </c>
      <c r="Z62" s="100">
        <f t="shared" si="329"/>
        <v>0</v>
      </c>
      <c r="AA62" s="98">
        <f t="shared" si="287"/>
        <v>0</v>
      </c>
      <c r="AB62" s="100">
        <f t="shared" ref="AB62:AL62" si="330">+AA62</f>
        <v>0</v>
      </c>
      <c r="AC62" s="100">
        <f t="shared" si="330"/>
        <v>0</v>
      </c>
      <c r="AD62" s="100">
        <f t="shared" si="330"/>
        <v>0</v>
      </c>
      <c r="AE62" s="100">
        <f t="shared" si="330"/>
        <v>0</v>
      </c>
      <c r="AF62" s="100">
        <f t="shared" si="330"/>
        <v>0</v>
      </c>
      <c r="AG62" s="100">
        <f t="shared" si="330"/>
        <v>0</v>
      </c>
      <c r="AH62" s="100">
        <f t="shared" si="330"/>
        <v>0</v>
      </c>
      <c r="AI62" s="100">
        <f t="shared" si="330"/>
        <v>0</v>
      </c>
      <c r="AJ62" s="100">
        <f t="shared" si="330"/>
        <v>0</v>
      </c>
      <c r="AK62" s="100">
        <f t="shared" si="330"/>
        <v>0</v>
      </c>
      <c r="AL62" s="100">
        <f t="shared" si="330"/>
        <v>0</v>
      </c>
      <c r="AM62" s="98">
        <f t="shared" si="299"/>
        <v>0</v>
      </c>
      <c r="AN62" s="100">
        <f t="shared" ref="AN62:AX62" si="331">+AM62</f>
        <v>0</v>
      </c>
      <c r="AO62" s="100">
        <f t="shared" si="331"/>
        <v>0</v>
      </c>
      <c r="AP62" s="100">
        <f t="shared" si="331"/>
        <v>0</v>
      </c>
      <c r="AQ62" s="100">
        <f t="shared" si="331"/>
        <v>0</v>
      </c>
      <c r="AR62" s="100">
        <f t="shared" si="331"/>
        <v>0</v>
      </c>
      <c r="AS62" s="100">
        <f t="shared" si="331"/>
        <v>0</v>
      </c>
      <c r="AT62" s="100">
        <f t="shared" si="331"/>
        <v>0</v>
      </c>
      <c r="AU62" s="100">
        <f t="shared" si="331"/>
        <v>0</v>
      </c>
      <c r="AV62" s="100">
        <f t="shared" si="331"/>
        <v>0</v>
      </c>
      <c r="AW62" s="100">
        <f t="shared" si="331"/>
        <v>0</v>
      </c>
      <c r="AX62" s="100">
        <f t="shared" si="331"/>
        <v>0</v>
      </c>
      <c r="AY62" s="98">
        <f t="shared" si="311"/>
        <v>0</v>
      </c>
      <c r="AZ62" s="100">
        <f t="shared" ref="AZ62:BJ62" si="332">+AY62</f>
        <v>0</v>
      </c>
      <c r="BA62" s="100">
        <f t="shared" si="332"/>
        <v>0</v>
      </c>
      <c r="BB62" s="100">
        <f t="shared" si="332"/>
        <v>0</v>
      </c>
      <c r="BC62" s="100">
        <f t="shared" si="332"/>
        <v>0</v>
      </c>
      <c r="BD62" s="100">
        <f t="shared" si="332"/>
        <v>0</v>
      </c>
      <c r="BE62" s="100">
        <f t="shared" si="332"/>
        <v>0</v>
      </c>
      <c r="BF62" s="100">
        <f t="shared" si="332"/>
        <v>0</v>
      </c>
      <c r="BG62" s="100">
        <f t="shared" si="332"/>
        <v>0</v>
      </c>
      <c r="BH62" s="100">
        <f t="shared" si="332"/>
        <v>0</v>
      </c>
      <c r="BI62" s="100">
        <f t="shared" si="332"/>
        <v>0</v>
      </c>
      <c r="BJ62" s="100">
        <f t="shared" si="33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33">+C32</f>
        <v>January 2024</v>
      </c>
      <c r="D65" s="5" t="str">
        <f t="shared" si="333"/>
        <v>February 2024</v>
      </c>
      <c r="E65" s="5" t="str">
        <f t="shared" si="333"/>
        <v>March 2024</v>
      </c>
      <c r="F65" s="5" t="str">
        <f t="shared" si="333"/>
        <v>April 2024</v>
      </c>
      <c r="G65" s="5" t="str">
        <f t="shared" si="333"/>
        <v>May 2024</v>
      </c>
      <c r="H65" s="5" t="str">
        <f t="shared" si="333"/>
        <v>June 2024</v>
      </c>
      <c r="I65" s="5" t="str">
        <f t="shared" si="333"/>
        <v>July 2024</v>
      </c>
      <c r="J65" s="5" t="str">
        <f t="shared" si="333"/>
        <v>August 2024</v>
      </c>
      <c r="K65" s="5" t="str">
        <f t="shared" si="333"/>
        <v>September 2024</v>
      </c>
      <c r="L65" s="5" t="str">
        <f t="shared" si="333"/>
        <v>October 2024</v>
      </c>
      <c r="M65" s="5" t="str">
        <f t="shared" si="333"/>
        <v>November 2024</v>
      </c>
      <c r="N65" s="5" t="str">
        <f t="shared" si="333"/>
        <v>December 2024</v>
      </c>
      <c r="O65" s="5" t="str">
        <f t="shared" si="333"/>
        <v>January 2025</v>
      </c>
      <c r="P65" s="5" t="str">
        <f t="shared" si="333"/>
        <v>February 2025</v>
      </c>
      <c r="Q65" s="5" t="str">
        <f t="shared" si="333"/>
        <v>March 2025</v>
      </c>
      <c r="R65" s="5" t="str">
        <f t="shared" si="333"/>
        <v>April 2025</v>
      </c>
      <c r="S65" s="5" t="str">
        <f t="shared" si="333"/>
        <v>May 2025</v>
      </c>
      <c r="T65" s="5" t="str">
        <f t="shared" si="333"/>
        <v>June 2025</v>
      </c>
      <c r="U65" s="5" t="str">
        <f t="shared" si="333"/>
        <v>July 2025</v>
      </c>
      <c r="V65" s="5" t="str">
        <f t="shared" si="333"/>
        <v>August 2025</v>
      </c>
      <c r="W65" s="5" t="str">
        <f t="shared" si="333"/>
        <v>September 2025</v>
      </c>
      <c r="X65" s="5" t="str">
        <f t="shared" si="333"/>
        <v>October 2025</v>
      </c>
      <c r="Y65" s="5" t="str">
        <f t="shared" si="333"/>
        <v>November 2025</v>
      </c>
      <c r="Z65" s="5" t="str">
        <f t="shared" si="333"/>
        <v>December 2025</v>
      </c>
      <c r="AA65" s="5" t="str">
        <f t="shared" si="333"/>
        <v>January 2026</v>
      </c>
      <c r="AB65" s="5" t="str">
        <f t="shared" si="333"/>
        <v>February 2026</v>
      </c>
      <c r="AC65" s="5" t="str">
        <f t="shared" si="333"/>
        <v>March 2026</v>
      </c>
      <c r="AD65" s="5" t="str">
        <f t="shared" si="333"/>
        <v>April 2026</v>
      </c>
      <c r="AE65" s="5" t="str">
        <f t="shared" si="333"/>
        <v>May 2026</v>
      </c>
      <c r="AF65" s="5" t="str">
        <f t="shared" si="333"/>
        <v>June 2026</v>
      </c>
      <c r="AG65" s="5" t="str">
        <f t="shared" si="333"/>
        <v>July 2026</v>
      </c>
      <c r="AH65" s="5" t="str">
        <f t="shared" si="333"/>
        <v>August 2026</v>
      </c>
      <c r="AI65" s="5" t="str">
        <f t="shared" si="333"/>
        <v>September 2026</v>
      </c>
      <c r="AJ65" s="5" t="str">
        <f t="shared" si="333"/>
        <v>October 2026</v>
      </c>
      <c r="AK65" s="5" t="str">
        <f t="shared" si="333"/>
        <v>November 2026</v>
      </c>
      <c r="AL65" s="5" t="str">
        <f t="shared" si="33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33" t="s">
        <v>57</v>
      </c>
      <c r="B66" s="33" t="s">
        <v>113</v>
      </c>
      <c r="C66" s="127">
        <v>-13.1</v>
      </c>
      <c r="D66" s="100">
        <f>+C66</f>
        <v>-13.1</v>
      </c>
      <c r="E66" s="100">
        <f t="shared" ref="E66:L81" si="334">+D66</f>
        <v>-13.1</v>
      </c>
      <c r="F66" s="100">
        <f t="shared" si="334"/>
        <v>-13.1</v>
      </c>
      <c r="G66" s="100">
        <f t="shared" si="334"/>
        <v>-13.1</v>
      </c>
      <c r="H66" s="100">
        <f t="shared" si="334"/>
        <v>-13.1</v>
      </c>
      <c r="I66" s="100">
        <f t="shared" si="334"/>
        <v>-13.1</v>
      </c>
      <c r="J66" s="100">
        <f t="shared" si="334"/>
        <v>-13.1</v>
      </c>
      <c r="K66" s="100">
        <f t="shared" si="334"/>
        <v>-13.1</v>
      </c>
      <c r="L66" s="100">
        <f t="shared" si="334"/>
        <v>-13.1</v>
      </c>
      <c r="M66" s="100">
        <f t="shared" ref="M66:N81" si="335">+L66</f>
        <v>-13.1</v>
      </c>
      <c r="N66" s="100">
        <f t="shared" si="335"/>
        <v>-13.1</v>
      </c>
      <c r="O66" s="138">
        <f t="shared" ref="O66" si="336">+N66</f>
        <v>-13.1</v>
      </c>
      <c r="P66" s="125">
        <v>-16</v>
      </c>
      <c r="Q66" s="100">
        <f t="shared" ref="Q66:X81" si="337">+P66</f>
        <v>-16</v>
      </c>
      <c r="R66" s="100">
        <f t="shared" si="337"/>
        <v>-16</v>
      </c>
      <c r="S66" s="100">
        <f t="shared" si="337"/>
        <v>-16</v>
      </c>
      <c r="T66" s="100">
        <f t="shared" si="337"/>
        <v>-16</v>
      </c>
      <c r="U66" s="100">
        <f t="shared" si="337"/>
        <v>-16</v>
      </c>
      <c r="V66" s="100">
        <f t="shared" si="337"/>
        <v>-16</v>
      </c>
      <c r="W66" s="100">
        <f t="shared" si="337"/>
        <v>-16</v>
      </c>
      <c r="X66" s="100">
        <f t="shared" si="337"/>
        <v>-16</v>
      </c>
      <c r="Y66" s="100">
        <f t="shared" ref="Y66:Z81" si="338">+X66</f>
        <v>-16</v>
      </c>
      <c r="Z66" s="100">
        <f t="shared" si="338"/>
        <v>-16</v>
      </c>
      <c r="AA66" s="98">
        <f t="shared" ref="AA66:AA95" si="339">Z66</f>
        <v>-16</v>
      </c>
      <c r="AB66" s="100">
        <f>+AA66</f>
        <v>-16</v>
      </c>
      <c r="AC66" s="100">
        <f t="shared" ref="AC66:AK81" si="340">+AB66</f>
        <v>-16</v>
      </c>
      <c r="AD66" s="100">
        <f t="shared" si="340"/>
        <v>-16</v>
      </c>
      <c r="AE66" s="100">
        <f t="shared" si="340"/>
        <v>-16</v>
      </c>
      <c r="AF66" s="100">
        <f t="shared" si="340"/>
        <v>-16</v>
      </c>
      <c r="AG66" s="100">
        <f t="shared" si="340"/>
        <v>-16</v>
      </c>
      <c r="AH66" s="100">
        <f t="shared" si="340"/>
        <v>-16</v>
      </c>
      <c r="AI66" s="100">
        <f t="shared" si="340"/>
        <v>-16</v>
      </c>
      <c r="AJ66" s="100">
        <f t="shared" si="340"/>
        <v>-16</v>
      </c>
      <c r="AK66" s="100">
        <f t="shared" ref="AK66:AL81" si="341">+AJ66</f>
        <v>-16</v>
      </c>
      <c r="AL66" s="100">
        <f t="shared" si="341"/>
        <v>-16</v>
      </c>
      <c r="AM66" s="98">
        <f t="shared" ref="AM66:AM95" si="342">AL66</f>
        <v>-16</v>
      </c>
      <c r="AN66" s="100">
        <f t="shared" ref="AN66:AN95" si="343">+AM66</f>
        <v>-16</v>
      </c>
      <c r="AO66" s="100">
        <f t="shared" ref="AO66:AO95" si="344">+AN66</f>
        <v>-16</v>
      </c>
      <c r="AP66" s="100">
        <f t="shared" ref="AP66:AP95" si="345">+AO66</f>
        <v>-16</v>
      </c>
      <c r="AQ66" s="100">
        <f t="shared" ref="AQ66:AQ95" si="346">+AP66</f>
        <v>-16</v>
      </c>
      <c r="AR66" s="100">
        <f t="shared" ref="AR66:AR95" si="347">+AQ66</f>
        <v>-16</v>
      </c>
      <c r="AS66" s="100">
        <f t="shared" ref="AS66:AS95" si="348">+AR66</f>
        <v>-16</v>
      </c>
      <c r="AT66" s="100">
        <f t="shared" ref="AT66:AT95" si="349">+AS66</f>
        <v>-16</v>
      </c>
      <c r="AU66" s="100">
        <f t="shared" ref="AU66:AU95" si="350">+AT66</f>
        <v>-16</v>
      </c>
      <c r="AV66" s="100">
        <f t="shared" ref="AV66:AV95" si="351">+AU66</f>
        <v>-16</v>
      </c>
      <c r="AW66" s="100">
        <f t="shared" ref="AW66:AW95" si="352">+AV66</f>
        <v>-16</v>
      </c>
      <c r="AX66" s="100">
        <f t="shared" ref="AX66:AX95" si="353">+AW66</f>
        <v>-16</v>
      </c>
      <c r="AY66" s="98">
        <f t="shared" ref="AY66:AY95" si="354">AX66</f>
        <v>-16</v>
      </c>
      <c r="AZ66" s="100">
        <f t="shared" ref="AZ66:AZ95" si="355">+AY66</f>
        <v>-16</v>
      </c>
      <c r="BA66" s="100">
        <f t="shared" ref="BA66:BA95" si="356">+AZ66</f>
        <v>-16</v>
      </c>
      <c r="BB66" s="100">
        <f t="shared" ref="BB66:BB95" si="357">+BA66</f>
        <v>-16</v>
      </c>
      <c r="BC66" s="100">
        <f t="shared" ref="BC66:BC95" si="358">+BB66</f>
        <v>-16</v>
      </c>
      <c r="BD66" s="100">
        <f t="shared" ref="BD66:BD95" si="359">+BC66</f>
        <v>-16</v>
      </c>
      <c r="BE66" s="100">
        <f t="shared" ref="BE66:BE95" si="360">+BD66</f>
        <v>-16</v>
      </c>
      <c r="BF66" s="100">
        <f t="shared" ref="BF66:BF95" si="361">+BE66</f>
        <v>-16</v>
      </c>
      <c r="BG66" s="100">
        <f t="shared" ref="BG66:BG95" si="362">+BF66</f>
        <v>-16</v>
      </c>
      <c r="BH66" s="100">
        <f t="shared" ref="BH66:BH95" si="363">+BG66</f>
        <v>-16</v>
      </c>
      <c r="BI66" s="100">
        <f t="shared" ref="BI66:BI95" si="364">+BH66</f>
        <v>-16</v>
      </c>
      <c r="BJ66" s="100">
        <f t="shared" ref="BJ66:BJ95" si="365">+BI66</f>
        <v>-16</v>
      </c>
    </row>
    <row r="67" spans="1:64" x14ac:dyDescent="0.25">
      <c r="A67" s="33" t="s">
        <v>193</v>
      </c>
      <c r="B67" s="33" t="s">
        <v>29</v>
      </c>
      <c r="C67" s="98">
        <v>1.4924862717149748E-2</v>
      </c>
      <c r="D67" s="100">
        <f t="shared" ref="D67" si="366">+C67</f>
        <v>1.4924862717149748E-2</v>
      </c>
      <c r="E67" s="100">
        <f t="shared" si="334"/>
        <v>1.4924862717149748E-2</v>
      </c>
      <c r="F67" s="100">
        <f t="shared" si="334"/>
        <v>1.4924862717149748E-2</v>
      </c>
      <c r="G67" s="100">
        <f t="shared" si="334"/>
        <v>1.4924862717149748E-2</v>
      </c>
      <c r="H67" s="100">
        <f t="shared" si="334"/>
        <v>1.4924862717149748E-2</v>
      </c>
      <c r="I67" s="100">
        <f t="shared" si="334"/>
        <v>1.4924862717149748E-2</v>
      </c>
      <c r="J67" s="126">
        <v>0</v>
      </c>
      <c r="K67" s="100">
        <f t="shared" si="334"/>
        <v>0</v>
      </c>
      <c r="L67" s="100">
        <f t="shared" si="334"/>
        <v>0</v>
      </c>
      <c r="M67" s="100">
        <f t="shared" si="335"/>
        <v>0</v>
      </c>
      <c r="N67" s="100">
        <f t="shared" si="335"/>
        <v>0</v>
      </c>
      <c r="O67" s="98">
        <f t="shared" ref="O67:O69" si="367">N67</f>
        <v>0</v>
      </c>
      <c r="P67" s="100">
        <f t="shared" ref="P67:P69" si="368">+O67</f>
        <v>0</v>
      </c>
      <c r="Q67" s="100">
        <f t="shared" si="337"/>
        <v>0</v>
      </c>
      <c r="R67" s="100">
        <f t="shared" si="337"/>
        <v>0</v>
      </c>
      <c r="S67" s="100">
        <f t="shared" si="337"/>
        <v>0</v>
      </c>
      <c r="T67" s="100">
        <f t="shared" si="337"/>
        <v>0</v>
      </c>
      <c r="U67" s="100">
        <f t="shared" si="337"/>
        <v>0</v>
      </c>
      <c r="V67" s="100">
        <f t="shared" si="337"/>
        <v>0</v>
      </c>
      <c r="W67" s="100">
        <f t="shared" si="337"/>
        <v>0</v>
      </c>
      <c r="X67" s="100">
        <f t="shared" si="337"/>
        <v>0</v>
      </c>
      <c r="Y67" s="100">
        <f t="shared" si="338"/>
        <v>0</v>
      </c>
      <c r="Z67" s="100">
        <f t="shared" si="338"/>
        <v>0</v>
      </c>
      <c r="AA67" s="98">
        <f t="shared" si="339"/>
        <v>0</v>
      </c>
      <c r="AB67" s="100">
        <f t="shared" ref="AB67:AB69" si="369">+AA67</f>
        <v>0</v>
      </c>
      <c r="AC67" s="100">
        <f t="shared" si="340"/>
        <v>0</v>
      </c>
      <c r="AD67" s="100">
        <f t="shared" si="340"/>
        <v>0</v>
      </c>
      <c r="AE67" s="100">
        <f t="shared" si="340"/>
        <v>0</v>
      </c>
      <c r="AF67" s="100">
        <f t="shared" si="340"/>
        <v>0</v>
      </c>
      <c r="AG67" s="100">
        <f t="shared" si="340"/>
        <v>0</v>
      </c>
      <c r="AH67" s="100">
        <f t="shared" si="340"/>
        <v>0</v>
      </c>
      <c r="AI67" s="100">
        <f t="shared" si="340"/>
        <v>0</v>
      </c>
      <c r="AJ67" s="100">
        <f t="shared" si="340"/>
        <v>0</v>
      </c>
      <c r="AK67" s="100">
        <f t="shared" si="341"/>
        <v>0</v>
      </c>
      <c r="AL67" s="100">
        <f t="shared" si="341"/>
        <v>0</v>
      </c>
      <c r="AM67" s="98">
        <f t="shared" si="342"/>
        <v>0</v>
      </c>
      <c r="AN67" s="100">
        <f t="shared" si="343"/>
        <v>0</v>
      </c>
      <c r="AO67" s="100">
        <f t="shared" si="344"/>
        <v>0</v>
      </c>
      <c r="AP67" s="100">
        <f t="shared" si="345"/>
        <v>0</v>
      </c>
      <c r="AQ67" s="100">
        <f t="shared" si="346"/>
        <v>0</v>
      </c>
      <c r="AR67" s="100">
        <f t="shared" si="347"/>
        <v>0</v>
      </c>
      <c r="AS67" s="100">
        <f t="shared" si="348"/>
        <v>0</v>
      </c>
      <c r="AT67" s="100">
        <f t="shared" si="349"/>
        <v>0</v>
      </c>
      <c r="AU67" s="100">
        <f t="shared" si="350"/>
        <v>0</v>
      </c>
      <c r="AV67" s="100">
        <f t="shared" si="351"/>
        <v>0</v>
      </c>
      <c r="AW67" s="100">
        <f t="shared" si="352"/>
        <v>0</v>
      </c>
      <c r="AX67" s="100">
        <f t="shared" si="353"/>
        <v>0</v>
      </c>
      <c r="AY67" s="98">
        <f t="shared" si="354"/>
        <v>0</v>
      </c>
      <c r="AZ67" s="100">
        <f t="shared" si="355"/>
        <v>0</v>
      </c>
      <c r="BA67" s="100">
        <f t="shared" si="356"/>
        <v>0</v>
      </c>
      <c r="BB67" s="100">
        <f t="shared" si="357"/>
        <v>0</v>
      </c>
      <c r="BC67" s="100">
        <f t="shared" si="358"/>
        <v>0</v>
      </c>
      <c r="BD67" s="100">
        <f t="shared" si="359"/>
        <v>0</v>
      </c>
      <c r="BE67" s="100">
        <f t="shared" si="360"/>
        <v>0</v>
      </c>
      <c r="BF67" s="100">
        <f t="shared" si="361"/>
        <v>0</v>
      </c>
      <c r="BG67" s="100">
        <f t="shared" si="362"/>
        <v>0</v>
      </c>
      <c r="BH67" s="100">
        <f t="shared" si="363"/>
        <v>0</v>
      </c>
      <c r="BI67" s="100">
        <f t="shared" si="364"/>
        <v>0</v>
      </c>
      <c r="BJ67" s="100">
        <f t="shared" si="365"/>
        <v>0</v>
      </c>
      <c r="BK67" s="100"/>
      <c r="BL67" s="134"/>
    </row>
    <row r="68" spans="1:64" x14ac:dyDescent="0.25">
      <c r="A68" s="33" t="s">
        <v>194</v>
      </c>
      <c r="B68" s="33" t="s">
        <v>29</v>
      </c>
      <c r="C68" s="98">
        <v>6.8817757691133326E-4</v>
      </c>
      <c r="D68" s="126">
        <v>0</v>
      </c>
      <c r="E68" s="100">
        <f t="shared" si="334"/>
        <v>0</v>
      </c>
      <c r="F68" s="100">
        <f t="shared" si="334"/>
        <v>0</v>
      </c>
      <c r="G68" s="100">
        <f t="shared" si="334"/>
        <v>0</v>
      </c>
      <c r="H68" s="100">
        <f t="shared" si="334"/>
        <v>0</v>
      </c>
      <c r="I68" s="100">
        <f t="shared" si="334"/>
        <v>0</v>
      </c>
      <c r="J68" s="100">
        <f t="shared" ref="J68:J69" si="370">+I68</f>
        <v>0</v>
      </c>
      <c r="K68" s="100">
        <f t="shared" si="334"/>
        <v>0</v>
      </c>
      <c r="L68" s="100">
        <f t="shared" si="334"/>
        <v>0</v>
      </c>
      <c r="M68" s="100">
        <f t="shared" si="335"/>
        <v>0</v>
      </c>
      <c r="N68" s="100">
        <f t="shared" si="335"/>
        <v>0</v>
      </c>
      <c r="O68" s="98">
        <f t="shared" si="367"/>
        <v>0</v>
      </c>
      <c r="P68" s="100">
        <f t="shared" si="368"/>
        <v>0</v>
      </c>
      <c r="Q68" s="100">
        <f t="shared" si="337"/>
        <v>0</v>
      </c>
      <c r="R68" s="100">
        <f t="shared" si="337"/>
        <v>0</v>
      </c>
      <c r="S68" s="100">
        <f t="shared" si="337"/>
        <v>0</v>
      </c>
      <c r="T68" s="100">
        <f t="shared" si="337"/>
        <v>0</v>
      </c>
      <c r="U68" s="100">
        <f t="shared" si="337"/>
        <v>0</v>
      </c>
      <c r="V68" s="100">
        <f t="shared" si="337"/>
        <v>0</v>
      </c>
      <c r="W68" s="100">
        <f t="shared" si="337"/>
        <v>0</v>
      </c>
      <c r="X68" s="100">
        <f t="shared" si="337"/>
        <v>0</v>
      </c>
      <c r="Y68" s="100">
        <f t="shared" si="338"/>
        <v>0</v>
      </c>
      <c r="Z68" s="100">
        <f t="shared" si="338"/>
        <v>0</v>
      </c>
      <c r="AA68" s="98">
        <f t="shared" si="339"/>
        <v>0</v>
      </c>
      <c r="AB68" s="100">
        <f t="shared" si="369"/>
        <v>0</v>
      </c>
      <c r="AC68" s="100">
        <f t="shared" si="340"/>
        <v>0</v>
      </c>
      <c r="AD68" s="100">
        <f t="shared" si="340"/>
        <v>0</v>
      </c>
      <c r="AE68" s="100">
        <f t="shared" si="340"/>
        <v>0</v>
      </c>
      <c r="AF68" s="100">
        <f t="shared" si="340"/>
        <v>0</v>
      </c>
      <c r="AG68" s="100">
        <f t="shared" si="340"/>
        <v>0</v>
      </c>
      <c r="AH68" s="100">
        <f t="shared" si="340"/>
        <v>0</v>
      </c>
      <c r="AI68" s="100">
        <f t="shared" si="340"/>
        <v>0</v>
      </c>
      <c r="AJ68" s="100">
        <f t="shared" si="340"/>
        <v>0</v>
      </c>
      <c r="AK68" s="100">
        <f t="shared" si="341"/>
        <v>0</v>
      </c>
      <c r="AL68" s="100">
        <f t="shared" si="341"/>
        <v>0</v>
      </c>
      <c r="AM68" s="98">
        <f t="shared" si="342"/>
        <v>0</v>
      </c>
      <c r="AN68" s="100">
        <f t="shared" si="343"/>
        <v>0</v>
      </c>
      <c r="AO68" s="100">
        <f t="shared" si="344"/>
        <v>0</v>
      </c>
      <c r="AP68" s="100">
        <f t="shared" si="345"/>
        <v>0</v>
      </c>
      <c r="AQ68" s="100">
        <f t="shared" si="346"/>
        <v>0</v>
      </c>
      <c r="AR68" s="100">
        <f t="shared" si="347"/>
        <v>0</v>
      </c>
      <c r="AS68" s="100">
        <f t="shared" si="348"/>
        <v>0</v>
      </c>
      <c r="AT68" s="100">
        <f t="shared" si="349"/>
        <v>0</v>
      </c>
      <c r="AU68" s="100">
        <f t="shared" si="350"/>
        <v>0</v>
      </c>
      <c r="AV68" s="100">
        <f t="shared" si="351"/>
        <v>0</v>
      </c>
      <c r="AW68" s="100">
        <f t="shared" si="352"/>
        <v>0</v>
      </c>
      <c r="AX68" s="100">
        <f t="shared" si="353"/>
        <v>0</v>
      </c>
      <c r="AY68" s="98">
        <f t="shared" si="354"/>
        <v>0</v>
      </c>
      <c r="AZ68" s="100">
        <f t="shared" si="355"/>
        <v>0</v>
      </c>
      <c r="BA68" s="100">
        <f t="shared" si="356"/>
        <v>0</v>
      </c>
      <c r="BB68" s="100">
        <f t="shared" si="357"/>
        <v>0</v>
      </c>
      <c r="BC68" s="100">
        <f t="shared" si="358"/>
        <v>0</v>
      </c>
      <c r="BD68" s="100">
        <f t="shared" si="359"/>
        <v>0</v>
      </c>
      <c r="BE68" s="100">
        <f t="shared" si="360"/>
        <v>0</v>
      </c>
      <c r="BF68" s="100">
        <f t="shared" si="361"/>
        <v>0</v>
      </c>
      <c r="BG68" s="100">
        <f t="shared" si="362"/>
        <v>0</v>
      </c>
      <c r="BH68" s="100">
        <f t="shared" si="363"/>
        <v>0</v>
      </c>
      <c r="BI68" s="100">
        <f t="shared" si="364"/>
        <v>0</v>
      </c>
      <c r="BJ68" s="100">
        <f t="shared" si="365"/>
        <v>0</v>
      </c>
      <c r="BK68" s="100"/>
      <c r="BL68" s="134"/>
    </row>
    <row r="69" spans="1:64" x14ac:dyDescent="0.25">
      <c r="A69" s="33" t="s">
        <v>195</v>
      </c>
      <c r="B69" s="33" t="s">
        <v>29</v>
      </c>
      <c r="C69" s="98">
        <v>1.4467411420357097E-3</v>
      </c>
      <c r="D69" s="126">
        <v>0</v>
      </c>
      <c r="E69" s="100">
        <f t="shared" si="334"/>
        <v>0</v>
      </c>
      <c r="F69" s="100">
        <f t="shared" si="334"/>
        <v>0</v>
      </c>
      <c r="G69" s="100">
        <f t="shared" si="334"/>
        <v>0</v>
      </c>
      <c r="H69" s="100">
        <f t="shared" si="334"/>
        <v>0</v>
      </c>
      <c r="I69" s="100">
        <f t="shared" si="334"/>
        <v>0</v>
      </c>
      <c r="J69" s="100">
        <f t="shared" si="370"/>
        <v>0</v>
      </c>
      <c r="K69" s="100">
        <f t="shared" si="334"/>
        <v>0</v>
      </c>
      <c r="L69" s="100">
        <f t="shared" si="334"/>
        <v>0</v>
      </c>
      <c r="M69" s="100">
        <f t="shared" si="335"/>
        <v>0</v>
      </c>
      <c r="N69" s="100">
        <f t="shared" si="335"/>
        <v>0</v>
      </c>
      <c r="O69" s="98">
        <f t="shared" si="367"/>
        <v>0</v>
      </c>
      <c r="P69" s="100">
        <f t="shared" si="368"/>
        <v>0</v>
      </c>
      <c r="Q69" s="100">
        <f t="shared" si="337"/>
        <v>0</v>
      </c>
      <c r="R69" s="100">
        <f t="shared" si="337"/>
        <v>0</v>
      </c>
      <c r="S69" s="100">
        <f t="shared" si="337"/>
        <v>0</v>
      </c>
      <c r="T69" s="100">
        <f t="shared" si="337"/>
        <v>0</v>
      </c>
      <c r="U69" s="100">
        <f t="shared" si="337"/>
        <v>0</v>
      </c>
      <c r="V69" s="100">
        <f t="shared" si="337"/>
        <v>0</v>
      </c>
      <c r="W69" s="100">
        <f t="shared" si="337"/>
        <v>0</v>
      </c>
      <c r="X69" s="100">
        <f t="shared" si="337"/>
        <v>0</v>
      </c>
      <c r="Y69" s="100">
        <f t="shared" si="338"/>
        <v>0</v>
      </c>
      <c r="Z69" s="100">
        <f t="shared" si="338"/>
        <v>0</v>
      </c>
      <c r="AA69" s="98">
        <f t="shared" si="339"/>
        <v>0</v>
      </c>
      <c r="AB69" s="100">
        <f t="shared" si="369"/>
        <v>0</v>
      </c>
      <c r="AC69" s="100">
        <f t="shared" si="340"/>
        <v>0</v>
      </c>
      <c r="AD69" s="100">
        <f t="shared" si="340"/>
        <v>0</v>
      </c>
      <c r="AE69" s="100">
        <f t="shared" si="340"/>
        <v>0</v>
      </c>
      <c r="AF69" s="100">
        <f t="shared" si="340"/>
        <v>0</v>
      </c>
      <c r="AG69" s="100">
        <f t="shared" si="340"/>
        <v>0</v>
      </c>
      <c r="AH69" s="100">
        <f t="shared" si="340"/>
        <v>0</v>
      </c>
      <c r="AI69" s="100">
        <f t="shared" si="340"/>
        <v>0</v>
      </c>
      <c r="AJ69" s="100">
        <f t="shared" si="340"/>
        <v>0</v>
      </c>
      <c r="AK69" s="100">
        <f t="shared" si="341"/>
        <v>0</v>
      </c>
      <c r="AL69" s="100">
        <f t="shared" si="341"/>
        <v>0</v>
      </c>
      <c r="AM69" s="98">
        <f t="shared" si="342"/>
        <v>0</v>
      </c>
      <c r="AN69" s="100">
        <f t="shared" si="343"/>
        <v>0</v>
      </c>
      <c r="AO69" s="100">
        <f t="shared" si="344"/>
        <v>0</v>
      </c>
      <c r="AP69" s="100">
        <f t="shared" si="345"/>
        <v>0</v>
      </c>
      <c r="AQ69" s="100">
        <f t="shared" si="346"/>
        <v>0</v>
      </c>
      <c r="AR69" s="100">
        <f t="shared" si="347"/>
        <v>0</v>
      </c>
      <c r="AS69" s="100">
        <f t="shared" si="348"/>
        <v>0</v>
      </c>
      <c r="AT69" s="100">
        <f t="shared" si="349"/>
        <v>0</v>
      </c>
      <c r="AU69" s="100">
        <f t="shared" si="350"/>
        <v>0</v>
      </c>
      <c r="AV69" s="100">
        <f t="shared" si="351"/>
        <v>0</v>
      </c>
      <c r="AW69" s="100">
        <f t="shared" si="352"/>
        <v>0</v>
      </c>
      <c r="AX69" s="100">
        <f t="shared" si="353"/>
        <v>0</v>
      </c>
      <c r="AY69" s="98">
        <f t="shared" si="354"/>
        <v>0</v>
      </c>
      <c r="AZ69" s="100">
        <f t="shared" si="355"/>
        <v>0</v>
      </c>
      <c r="BA69" s="100">
        <f t="shared" si="356"/>
        <v>0</v>
      </c>
      <c r="BB69" s="100">
        <f t="shared" si="357"/>
        <v>0</v>
      </c>
      <c r="BC69" s="100">
        <f t="shared" si="358"/>
        <v>0</v>
      </c>
      <c r="BD69" s="100">
        <f t="shared" si="359"/>
        <v>0</v>
      </c>
      <c r="BE69" s="100">
        <f t="shared" si="360"/>
        <v>0</v>
      </c>
      <c r="BF69" s="100">
        <f t="shared" si="361"/>
        <v>0</v>
      </c>
      <c r="BG69" s="100">
        <f t="shared" si="362"/>
        <v>0</v>
      </c>
      <c r="BH69" s="100">
        <f t="shared" si="363"/>
        <v>0</v>
      </c>
      <c r="BI69" s="100">
        <f t="shared" si="364"/>
        <v>0</v>
      </c>
      <c r="BJ69" s="100">
        <f t="shared" si="365"/>
        <v>0</v>
      </c>
      <c r="BK69" s="100"/>
      <c r="BL69" s="134"/>
    </row>
    <row r="70" spans="1:64" x14ac:dyDescent="0.25">
      <c r="A70" s="33" t="s">
        <v>209</v>
      </c>
      <c r="B70" s="33" t="s">
        <v>29</v>
      </c>
      <c r="C70" s="98">
        <v>3.5000000000000003E-2</v>
      </c>
      <c r="D70" s="100">
        <f t="shared" ref="D70:D80" si="371">+C70</f>
        <v>3.5000000000000003E-2</v>
      </c>
      <c r="E70" s="100">
        <f t="shared" si="334"/>
        <v>3.5000000000000003E-2</v>
      </c>
      <c r="F70" s="100">
        <f t="shared" si="334"/>
        <v>3.5000000000000003E-2</v>
      </c>
      <c r="G70" s="100">
        <f t="shared" si="334"/>
        <v>3.5000000000000003E-2</v>
      </c>
      <c r="H70" s="100">
        <f t="shared" si="334"/>
        <v>3.5000000000000003E-2</v>
      </c>
      <c r="I70" s="100">
        <f t="shared" si="334"/>
        <v>3.5000000000000003E-2</v>
      </c>
      <c r="J70" s="126">
        <v>0</v>
      </c>
      <c r="K70" s="100">
        <f t="shared" si="334"/>
        <v>0</v>
      </c>
      <c r="L70" s="100">
        <f t="shared" si="334"/>
        <v>0</v>
      </c>
      <c r="M70" s="100">
        <f t="shared" si="335"/>
        <v>0</v>
      </c>
      <c r="N70" s="100">
        <f t="shared" si="335"/>
        <v>0</v>
      </c>
      <c r="O70" s="138">
        <f t="shared" ref="O70" si="372">+N70</f>
        <v>0</v>
      </c>
      <c r="P70" s="98">
        <v>1.7999999999999999E-2</v>
      </c>
      <c r="Q70" s="100">
        <f t="shared" si="337"/>
        <v>1.7999999999999999E-2</v>
      </c>
      <c r="R70" s="100">
        <f t="shared" si="337"/>
        <v>1.7999999999999999E-2</v>
      </c>
      <c r="S70" s="100">
        <f t="shared" si="337"/>
        <v>1.7999999999999999E-2</v>
      </c>
      <c r="T70" s="100">
        <f t="shared" si="337"/>
        <v>1.7999999999999999E-2</v>
      </c>
      <c r="U70" s="100">
        <f t="shared" si="337"/>
        <v>1.7999999999999999E-2</v>
      </c>
      <c r="V70" s="100">
        <f t="shared" si="337"/>
        <v>1.7999999999999999E-2</v>
      </c>
      <c r="W70" s="100">
        <f t="shared" si="337"/>
        <v>1.7999999999999999E-2</v>
      </c>
      <c r="X70" s="100">
        <f t="shared" si="337"/>
        <v>1.7999999999999999E-2</v>
      </c>
      <c r="Y70" s="100">
        <f t="shared" si="338"/>
        <v>1.7999999999999999E-2</v>
      </c>
      <c r="Z70" s="100">
        <f t="shared" si="338"/>
        <v>1.7999999999999999E-2</v>
      </c>
      <c r="AA70" s="138">
        <f t="shared" ref="AA70" si="373">+Z70</f>
        <v>1.7999999999999999E-2</v>
      </c>
      <c r="AB70" s="98">
        <v>0</v>
      </c>
      <c r="AC70" s="100">
        <f t="shared" si="340"/>
        <v>0</v>
      </c>
      <c r="AD70" s="100">
        <f t="shared" si="340"/>
        <v>0</v>
      </c>
      <c r="AE70" s="100">
        <f t="shared" si="340"/>
        <v>0</v>
      </c>
      <c r="AF70" s="100">
        <f t="shared" si="340"/>
        <v>0</v>
      </c>
      <c r="AG70" s="100">
        <f t="shared" si="340"/>
        <v>0</v>
      </c>
      <c r="AH70" s="100">
        <f t="shared" si="340"/>
        <v>0</v>
      </c>
      <c r="AI70" s="100">
        <f t="shared" si="340"/>
        <v>0</v>
      </c>
      <c r="AJ70" s="100">
        <f t="shared" si="340"/>
        <v>0</v>
      </c>
      <c r="AK70" s="100">
        <f t="shared" si="341"/>
        <v>0</v>
      </c>
      <c r="AL70" s="100">
        <f t="shared" si="341"/>
        <v>0</v>
      </c>
      <c r="AM70" s="98">
        <f t="shared" si="342"/>
        <v>0</v>
      </c>
      <c r="AN70" s="100">
        <f t="shared" si="343"/>
        <v>0</v>
      </c>
      <c r="AO70" s="100">
        <f t="shared" si="344"/>
        <v>0</v>
      </c>
      <c r="AP70" s="100">
        <f t="shared" si="345"/>
        <v>0</v>
      </c>
      <c r="AQ70" s="100">
        <f t="shared" si="346"/>
        <v>0</v>
      </c>
      <c r="AR70" s="100">
        <f t="shared" si="347"/>
        <v>0</v>
      </c>
      <c r="AS70" s="100">
        <f t="shared" si="348"/>
        <v>0</v>
      </c>
      <c r="AT70" s="100">
        <f t="shared" si="349"/>
        <v>0</v>
      </c>
      <c r="AU70" s="100">
        <f t="shared" si="350"/>
        <v>0</v>
      </c>
      <c r="AV70" s="100">
        <f t="shared" si="351"/>
        <v>0</v>
      </c>
      <c r="AW70" s="100">
        <f t="shared" si="352"/>
        <v>0</v>
      </c>
      <c r="AX70" s="100">
        <f t="shared" si="353"/>
        <v>0</v>
      </c>
      <c r="AY70" s="98">
        <f t="shared" si="354"/>
        <v>0</v>
      </c>
      <c r="AZ70" s="100">
        <f t="shared" si="355"/>
        <v>0</v>
      </c>
      <c r="BA70" s="100">
        <f t="shared" si="356"/>
        <v>0</v>
      </c>
      <c r="BB70" s="100">
        <f t="shared" si="357"/>
        <v>0</v>
      </c>
      <c r="BC70" s="100">
        <f t="shared" si="358"/>
        <v>0</v>
      </c>
      <c r="BD70" s="100">
        <f t="shared" si="359"/>
        <v>0</v>
      </c>
      <c r="BE70" s="100">
        <f t="shared" si="360"/>
        <v>0</v>
      </c>
      <c r="BF70" s="100">
        <f t="shared" si="361"/>
        <v>0</v>
      </c>
      <c r="BG70" s="100">
        <f t="shared" si="362"/>
        <v>0</v>
      </c>
      <c r="BH70" s="100">
        <f t="shared" si="363"/>
        <v>0</v>
      </c>
      <c r="BI70" s="100">
        <f t="shared" si="364"/>
        <v>0</v>
      </c>
      <c r="BJ70" s="100">
        <f t="shared" si="365"/>
        <v>0</v>
      </c>
      <c r="BK70" s="100"/>
      <c r="BL70" s="134"/>
    </row>
    <row r="71" spans="1:64" x14ac:dyDescent="0.25">
      <c r="A71" s="33" t="s">
        <v>197</v>
      </c>
      <c r="B71" s="33" t="s">
        <v>29</v>
      </c>
      <c r="C71" s="98">
        <v>0.17699999999999999</v>
      </c>
      <c r="D71" s="100">
        <f t="shared" si="371"/>
        <v>0.17699999999999999</v>
      </c>
      <c r="E71" s="100">
        <f t="shared" si="334"/>
        <v>0.17699999999999999</v>
      </c>
      <c r="F71" s="100">
        <f t="shared" si="334"/>
        <v>0.17699999999999999</v>
      </c>
      <c r="G71" s="100">
        <f t="shared" si="334"/>
        <v>0.17699999999999999</v>
      </c>
      <c r="H71" s="100">
        <f t="shared" si="334"/>
        <v>0.17699999999999999</v>
      </c>
      <c r="I71" s="100">
        <f t="shared" si="334"/>
        <v>0.17699999999999999</v>
      </c>
      <c r="J71" s="100">
        <f t="shared" ref="J71:J80" si="374">+I71</f>
        <v>0.17699999999999999</v>
      </c>
      <c r="K71" s="100">
        <f t="shared" si="334"/>
        <v>0.17699999999999999</v>
      </c>
      <c r="L71" s="126">
        <v>0</v>
      </c>
      <c r="M71" s="100">
        <f t="shared" si="335"/>
        <v>0</v>
      </c>
      <c r="N71" s="100">
        <f t="shared" si="335"/>
        <v>0</v>
      </c>
      <c r="O71" s="98">
        <f t="shared" ref="O71:O72" si="375">N71</f>
        <v>0</v>
      </c>
      <c r="P71" s="100">
        <f t="shared" ref="P71:P72" si="376">+O71</f>
        <v>0</v>
      </c>
      <c r="Q71" s="100">
        <f t="shared" si="337"/>
        <v>0</v>
      </c>
      <c r="R71" s="100">
        <f t="shared" si="337"/>
        <v>0</v>
      </c>
      <c r="S71" s="100">
        <f t="shared" si="337"/>
        <v>0</v>
      </c>
      <c r="T71" s="100">
        <f t="shared" si="337"/>
        <v>0</v>
      </c>
      <c r="U71" s="100">
        <f t="shared" si="337"/>
        <v>0</v>
      </c>
      <c r="V71" s="100">
        <f t="shared" si="337"/>
        <v>0</v>
      </c>
      <c r="W71" s="100">
        <f t="shared" si="337"/>
        <v>0</v>
      </c>
      <c r="X71" s="100">
        <f t="shared" si="337"/>
        <v>0</v>
      </c>
      <c r="Y71" s="100">
        <f t="shared" si="338"/>
        <v>0</v>
      </c>
      <c r="Z71" s="100">
        <f t="shared" si="338"/>
        <v>0</v>
      </c>
      <c r="AA71" s="98">
        <f t="shared" ref="AA71" si="377">Z71</f>
        <v>0</v>
      </c>
      <c r="AB71" s="100">
        <f t="shared" ref="AB71" si="378">+AA71</f>
        <v>0</v>
      </c>
      <c r="AC71" s="100">
        <f t="shared" si="340"/>
        <v>0</v>
      </c>
      <c r="AD71" s="100">
        <f t="shared" si="340"/>
        <v>0</v>
      </c>
      <c r="AE71" s="100">
        <f t="shared" si="340"/>
        <v>0</v>
      </c>
      <c r="AF71" s="100">
        <f t="shared" si="340"/>
        <v>0</v>
      </c>
      <c r="AG71" s="100">
        <f t="shared" si="340"/>
        <v>0</v>
      </c>
      <c r="AH71" s="100">
        <f t="shared" si="340"/>
        <v>0</v>
      </c>
      <c r="AI71" s="100">
        <f t="shared" si="340"/>
        <v>0</v>
      </c>
      <c r="AJ71" s="100">
        <f t="shared" si="340"/>
        <v>0</v>
      </c>
      <c r="AK71" s="100">
        <f t="shared" si="341"/>
        <v>0</v>
      </c>
      <c r="AL71" s="100">
        <f t="shared" si="341"/>
        <v>0</v>
      </c>
      <c r="AM71" s="98">
        <f t="shared" si="342"/>
        <v>0</v>
      </c>
      <c r="AN71" s="100">
        <f t="shared" si="343"/>
        <v>0</v>
      </c>
      <c r="AO71" s="100">
        <f t="shared" si="344"/>
        <v>0</v>
      </c>
      <c r="AP71" s="100">
        <f t="shared" si="345"/>
        <v>0</v>
      </c>
      <c r="AQ71" s="100">
        <f t="shared" si="346"/>
        <v>0</v>
      </c>
      <c r="AR71" s="100">
        <f t="shared" si="347"/>
        <v>0</v>
      </c>
      <c r="AS71" s="100">
        <f t="shared" si="348"/>
        <v>0</v>
      </c>
      <c r="AT71" s="100">
        <f t="shared" si="349"/>
        <v>0</v>
      </c>
      <c r="AU71" s="100">
        <f t="shared" si="350"/>
        <v>0</v>
      </c>
      <c r="AV71" s="100">
        <f t="shared" si="351"/>
        <v>0</v>
      </c>
      <c r="AW71" s="100">
        <f t="shared" si="352"/>
        <v>0</v>
      </c>
      <c r="AX71" s="100">
        <f t="shared" si="353"/>
        <v>0</v>
      </c>
      <c r="AY71" s="98">
        <f t="shared" si="354"/>
        <v>0</v>
      </c>
      <c r="AZ71" s="100">
        <f t="shared" si="355"/>
        <v>0</v>
      </c>
      <c r="BA71" s="100">
        <f t="shared" si="356"/>
        <v>0</v>
      </c>
      <c r="BB71" s="100">
        <f t="shared" si="357"/>
        <v>0</v>
      </c>
      <c r="BC71" s="100">
        <f t="shared" si="358"/>
        <v>0</v>
      </c>
      <c r="BD71" s="100">
        <f t="shared" si="359"/>
        <v>0</v>
      </c>
      <c r="BE71" s="100">
        <f t="shared" si="360"/>
        <v>0</v>
      </c>
      <c r="BF71" s="100">
        <f t="shared" si="361"/>
        <v>0</v>
      </c>
      <c r="BG71" s="100">
        <f t="shared" si="362"/>
        <v>0</v>
      </c>
      <c r="BH71" s="100">
        <f t="shared" si="363"/>
        <v>0</v>
      </c>
      <c r="BI71" s="100">
        <f t="shared" si="364"/>
        <v>0</v>
      </c>
      <c r="BJ71" s="100">
        <f t="shared" si="365"/>
        <v>0</v>
      </c>
      <c r="BK71" s="100"/>
      <c r="BL71" s="134"/>
    </row>
    <row r="72" spans="1:64" x14ac:dyDescent="0.25">
      <c r="A72" s="33" t="s">
        <v>196</v>
      </c>
      <c r="B72" s="33" t="s">
        <v>29</v>
      </c>
      <c r="C72" s="98"/>
      <c r="D72" s="100">
        <f t="shared" si="371"/>
        <v>0</v>
      </c>
      <c r="E72" s="100">
        <f t="shared" si="334"/>
        <v>0</v>
      </c>
      <c r="F72" s="100">
        <f t="shared" si="334"/>
        <v>0</v>
      </c>
      <c r="G72" s="126">
        <v>0.35599999999999998</v>
      </c>
      <c r="H72" s="100">
        <f t="shared" si="334"/>
        <v>0.35599999999999998</v>
      </c>
      <c r="I72" s="100">
        <f t="shared" si="334"/>
        <v>0.35599999999999998</v>
      </c>
      <c r="J72" s="100">
        <f t="shared" si="374"/>
        <v>0.35599999999999998</v>
      </c>
      <c r="K72" s="100">
        <f t="shared" si="334"/>
        <v>0.35599999999999998</v>
      </c>
      <c r="L72" s="100">
        <f t="shared" ref="L72:L80" si="379">+K72</f>
        <v>0.35599999999999998</v>
      </c>
      <c r="M72" s="100">
        <f t="shared" si="335"/>
        <v>0.35599999999999998</v>
      </c>
      <c r="N72" s="100">
        <f t="shared" si="335"/>
        <v>0.35599999999999998</v>
      </c>
      <c r="O72" s="98">
        <f t="shared" si="375"/>
        <v>0.35599999999999998</v>
      </c>
      <c r="P72" s="100">
        <f t="shared" si="376"/>
        <v>0.35599999999999998</v>
      </c>
      <c r="Q72" s="100">
        <f t="shared" si="337"/>
        <v>0.35599999999999998</v>
      </c>
      <c r="R72" s="100">
        <f t="shared" si="337"/>
        <v>0.35599999999999998</v>
      </c>
      <c r="S72" s="98">
        <v>0.27100000000000002</v>
      </c>
      <c r="T72" s="100">
        <f t="shared" si="337"/>
        <v>0.27100000000000002</v>
      </c>
      <c r="U72" s="100">
        <f t="shared" si="337"/>
        <v>0.27100000000000002</v>
      </c>
      <c r="V72" s="100">
        <f t="shared" si="337"/>
        <v>0.27100000000000002</v>
      </c>
      <c r="W72" s="100">
        <f t="shared" si="337"/>
        <v>0.27100000000000002</v>
      </c>
      <c r="X72" s="100">
        <f t="shared" si="337"/>
        <v>0.27100000000000002</v>
      </c>
      <c r="Y72" s="100">
        <f t="shared" si="338"/>
        <v>0.27100000000000002</v>
      </c>
      <c r="Z72" s="100">
        <f t="shared" si="338"/>
        <v>0.27100000000000002</v>
      </c>
      <c r="AA72" s="98">
        <f t="shared" ref="AA72" si="380">Z72</f>
        <v>0.27100000000000002</v>
      </c>
      <c r="AB72" s="100">
        <f t="shared" ref="AB72" si="381">+AA72</f>
        <v>0.27100000000000002</v>
      </c>
      <c r="AC72" s="100">
        <f t="shared" si="340"/>
        <v>0.27100000000000002</v>
      </c>
      <c r="AD72" s="100">
        <f t="shared" si="340"/>
        <v>0.27100000000000002</v>
      </c>
      <c r="AE72" s="98">
        <v>0</v>
      </c>
      <c r="AF72" s="100">
        <f t="shared" si="340"/>
        <v>0</v>
      </c>
      <c r="AG72" s="100">
        <f t="shared" si="340"/>
        <v>0</v>
      </c>
      <c r="AH72" s="100">
        <f t="shared" si="340"/>
        <v>0</v>
      </c>
      <c r="AI72" s="100">
        <f t="shared" si="340"/>
        <v>0</v>
      </c>
      <c r="AJ72" s="100">
        <f t="shared" si="340"/>
        <v>0</v>
      </c>
      <c r="AK72" s="100">
        <f t="shared" si="340"/>
        <v>0</v>
      </c>
      <c r="AL72" s="100">
        <f t="shared" si="341"/>
        <v>0</v>
      </c>
      <c r="AM72" s="98">
        <f t="shared" si="342"/>
        <v>0</v>
      </c>
      <c r="AN72" s="100">
        <f t="shared" si="343"/>
        <v>0</v>
      </c>
      <c r="AO72" s="100">
        <f t="shared" si="344"/>
        <v>0</v>
      </c>
      <c r="AP72" s="100">
        <f t="shared" si="345"/>
        <v>0</v>
      </c>
      <c r="AQ72" s="100">
        <f t="shared" si="346"/>
        <v>0</v>
      </c>
      <c r="AR72" s="100">
        <f t="shared" si="347"/>
        <v>0</v>
      </c>
      <c r="AS72" s="100">
        <f t="shared" si="348"/>
        <v>0</v>
      </c>
      <c r="AT72" s="100">
        <f t="shared" si="349"/>
        <v>0</v>
      </c>
      <c r="AU72" s="100">
        <f t="shared" si="350"/>
        <v>0</v>
      </c>
      <c r="AV72" s="100">
        <f t="shared" si="351"/>
        <v>0</v>
      </c>
      <c r="AW72" s="100">
        <f t="shared" si="352"/>
        <v>0</v>
      </c>
      <c r="AX72" s="100">
        <f t="shared" si="353"/>
        <v>0</v>
      </c>
      <c r="AY72" s="98">
        <f t="shared" si="354"/>
        <v>0</v>
      </c>
      <c r="AZ72" s="100">
        <f t="shared" si="355"/>
        <v>0</v>
      </c>
      <c r="BA72" s="100">
        <f t="shared" si="356"/>
        <v>0</v>
      </c>
      <c r="BB72" s="100">
        <f t="shared" si="357"/>
        <v>0</v>
      </c>
      <c r="BC72" s="100">
        <f t="shared" si="358"/>
        <v>0</v>
      </c>
      <c r="BD72" s="100">
        <f t="shared" si="359"/>
        <v>0</v>
      </c>
      <c r="BE72" s="100">
        <f t="shared" si="360"/>
        <v>0</v>
      </c>
      <c r="BF72" s="100">
        <f t="shared" si="361"/>
        <v>0</v>
      </c>
      <c r="BG72" s="100">
        <f t="shared" si="362"/>
        <v>0</v>
      </c>
      <c r="BH72" s="100">
        <f t="shared" si="363"/>
        <v>0</v>
      </c>
      <c r="BI72" s="100">
        <f t="shared" si="364"/>
        <v>0</v>
      </c>
      <c r="BJ72" s="100">
        <f t="shared" si="365"/>
        <v>0</v>
      </c>
      <c r="BK72" s="100"/>
      <c r="BL72" s="134"/>
    </row>
    <row r="73" spans="1:64" x14ac:dyDescent="0.25">
      <c r="A73" s="33" t="s">
        <v>205</v>
      </c>
      <c r="B73" s="33" t="s">
        <v>29</v>
      </c>
      <c r="C73" s="98">
        <v>8.2853968550789924E-3</v>
      </c>
      <c r="D73" s="100">
        <f t="shared" si="371"/>
        <v>8.2853968550789924E-3</v>
      </c>
      <c r="E73" s="100">
        <f t="shared" si="334"/>
        <v>8.2853968550789924E-3</v>
      </c>
      <c r="F73" s="100">
        <f t="shared" si="334"/>
        <v>8.2853968550789924E-3</v>
      </c>
      <c r="G73" s="100">
        <f t="shared" ref="G73:G80" si="382">+F73</f>
        <v>8.2853968550789924E-3</v>
      </c>
      <c r="H73" s="100">
        <f t="shared" si="334"/>
        <v>8.2853968550789924E-3</v>
      </c>
      <c r="I73" s="100">
        <f t="shared" si="334"/>
        <v>8.2853968550789924E-3</v>
      </c>
      <c r="J73" s="100">
        <f t="shared" si="374"/>
        <v>8.2853968550789924E-3</v>
      </c>
      <c r="K73" s="100">
        <f t="shared" si="334"/>
        <v>8.2853968550789924E-3</v>
      </c>
      <c r="L73" s="100">
        <f t="shared" si="379"/>
        <v>8.2853968550789924E-3</v>
      </c>
      <c r="M73" s="100">
        <f t="shared" si="335"/>
        <v>8.2853968550789924E-3</v>
      </c>
      <c r="N73" s="100">
        <f t="shared" si="335"/>
        <v>8.2853968550789924E-3</v>
      </c>
      <c r="O73" s="138">
        <f t="shared" ref="O73:O80" si="383">+N73</f>
        <v>8.2853968550789924E-3</v>
      </c>
      <c r="P73" s="125">
        <v>3.7054833921884789E-4</v>
      </c>
      <c r="Q73" s="100">
        <f t="shared" si="337"/>
        <v>3.7054833921884789E-4</v>
      </c>
      <c r="R73" s="100">
        <f t="shared" si="337"/>
        <v>3.7054833921884789E-4</v>
      </c>
      <c r="S73" s="100">
        <f t="shared" ref="S73:S80" si="384">+R73</f>
        <v>3.7054833921884789E-4</v>
      </c>
      <c r="T73" s="100">
        <f t="shared" si="337"/>
        <v>3.7054833921884789E-4</v>
      </c>
      <c r="U73" s="100">
        <f t="shared" si="337"/>
        <v>3.7054833921884789E-4</v>
      </c>
      <c r="V73" s="100">
        <f t="shared" si="337"/>
        <v>3.7054833921884789E-4</v>
      </c>
      <c r="W73" s="100">
        <f t="shared" si="337"/>
        <v>3.7054833921884789E-4</v>
      </c>
      <c r="X73" s="100">
        <f t="shared" si="337"/>
        <v>3.7054833921884789E-4</v>
      </c>
      <c r="Y73" s="100">
        <f t="shared" si="338"/>
        <v>3.7054833921884789E-4</v>
      </c>
      <c r="Z73" s="100">
        <f t="shared" si="338"/>
        <v>3.7054833921884789E-4</v>
      </c>
      <c r="AA73" s="138">
        <f t="shared" ref="AA73" si="385">+Z73</f>
        <v>3.7054833921884789E-4</v>
      </c>
      <c r="AB73" s="98">
        <v>0</v>
      </c>
      <c r="AC73" s="100">
        <f t="shared" si="340"/>
        <v>0</v>
      </c>
      <c r="AD73" s="100">
        <f t="shared" si="340"/>
        <v>0</v>
      </c>
      <c r="AE73" s="100">
        <f t="shared" si="340"/>
        <v>0</v>
      </c>
      <c r="AF73" s="100">
        <f t="shared" si="340"/>
        <v>0</v>
      </c>
      <c r="AG73" s="100">
        <f t="shared" si="340"/>
        <v>0</v>
      </c>
      <c r="AH73" s="100">
        <f t="shared" si="340"/>
        <v>0</v>
      </c>
      <c r="AI73" s="100">
        <f t="shared" si="340"/>
        <v>0</v>
      </c>
      <c r="AJ73" s="100">
        <f t="shared" si="340"/>
        <v>0</v>
      </c>
      <c r="AK73" s="100">
        <f t="shared" ref="AK73:AK80" si="386">+AJ73</f>
        <v>0</v>
      </c>
      <c r="AL73" s="100">
        <f t="shared" si="341"/>
        <v>0</v>
      </c>
      <c r="AM73" s="98">
        <f t="shared" si="342"/>
        <v>0</v>
      </c>
      <c r="AN73" s="100">
        <f t="shared" si="343"/>
        <v>0</v>
      </c>
      <c r="AO73" s="100">
        <f t="shared" si="344"/>
        <v>0</v>
      </c>
      <c r="AP73" s="100">
        <f t="shared" si="345"/>
        <v>0</v>
      </c>
      <c r="AQ73" s="100">
        <f t="shared" si="346"/>
        <v>0</v>
      </c>
      <c r="AR73" s="100">
        <f t="shared" si="347"/>
        <v>0</v>
      </c>
      <c r="AS73" s="100">
        <f t="shared" si="348"/>
        <v>0</v>
      </c>
      <c r="AT73" s="100">
        <f t="shared" si="349"/>
        <v>0</v>
      </c>
      <c r="AU73" s="100">
        <f t="shared" si="350"/>
        <v>0</v>
      </c>
      <c r="AV73" s="100">
        <f t="shared" si="351"/>
        <v>0</v>
      </c>
      <c r="AW73" s="100">
        <f t="shared" si="352"/>
        <v>0</v>
      </c>
      <c r="AX73" s="100">
        <f t="shared" si="353"/>
        <v>0</v>
      </c>
      <c r="AY73" s="98">
        <f t="shared" si="354"/>
        <v>0</v>
      </c>
      <c r="AZ73" s="100">
        <f t="shared" si="355"/>
        <v>0</v>
      </c>
      <c r="BA73" s="100">
        <f t="shared" si="356"/>
        <v>0</v>
      </c>
      <c r="BB73" s="100">
        <f t="shared" si="357"/>
        <v>0</v>
      </c>
      <c r="BC73" s="100">
        <f t="shared" si="358"/>
        <v>0</v>
      </c>
      <c r="BD73" s="100">
        <f t="shared" si="359"/>
        <v>0</v>
      </c>
      <c r="BE73" s="100">
        <f t="shared" si="360"/>
        <v>0</v>
      </c>
      <c r="BF73" s="100">
        <f t="shared" si="361"/>
        <v>0</v>
      </c>
      <c r="BG73" s="100">
        <f t="shared" si="362"/>
        <v>0</v>
      </c>
      <c r="BH73" s="100">
        <f t="shared" si="363"/>
        <v>0</v>
      </c>
      <c r="BI73" s="100">
        <f t="shared" si="364"/>
        <v>0</v>
      </c>
      <c r="BJ73" s="100">
        <f t="shared" si="365"/>
        <v>0</v>
      </c>
      <c r="BK73" s="100"/>
      <c r="BL73" s="134"/>
    </row>
    <row r="74" spans="1:64" x14ac:dyDescent="0.25">
      <c r="A74" s="33" t="s">
        <v>206</v>
      </c>
      <c r="B74" s="33" t="s">
        <v>113</v>
      </c>
      <c r="C74" s="98"/>
      <c r="D74" s="100">
        <f t="shared" si="371"/>
        <v>0</v>
      </c>
      <c r="E74" s="100">
        <f t="shared" si="334"/>
        <v>0</v>
      </c>
      <c r="F74" s="100">
        <f t="shared" si="334"/>
        <v>0</v>
      </c>
      <c r="G74" s="100">
        <f t="shared" si="382"/>
        <v>0</v>
      </c>
      <c r="H74" s="100">
        <f t="shared" si="334"/>
        <v>0</v>
      </c>
      <c r="I74" s="100">
        <f t="shared" si="334"/>
        <v>0</v>
      </c>
      <c r="J74" s="100">
        <f t="shared" si="374"/>
        <v>0</v>
      </c>
      <c r="K74" s="100">
        <f t="shared" si="334"/>
        <v>0</v>
      </c>
      <c r="L74" s="100">
        <f t="shared" si="379"/>
        <v>0</v>
      </c>
      <c r="M74" s="100">
        <f t="shared" si="335"/>
        <v>0</v>
      </c>
      <c r="N74" s="100">
        <f t="shared" si="335"/>
        <v>0</v>
      </c>
      <c r="O74" s="138">
        <f t="shared" si="383"/>
        <v>0</v>
      </c>
      <c r="P74" s="125">
        <v>-2.89</v>
      </c>
      <c r="Q74" s="126">
        <v>0</v>
      </c>
      <c r="R74" s="100">
        <f t="shared" si="337"/>
        <v>0</v>
      </c>
      <c r="S74" s="100">
        <f t="shared" si="384"/>
        <v>0</v>
      </c>
      <c r="T74" s="100">
        <f t="shared" si="337"/>
        <v>0</v>
      </c>
      <c r="U74" s="100">
        <f t="shared" si="337"/>
        <v>0</v>
      </c>
      <c r="V74" s="100">
        <f t="shared" si="337"/>
        <v>0</v>
      </c>
      <c r="W74" s="100">
        <f t="shared" si="337"/>
        <v>0</v>
      </c>
      <c r="X74" s="100">
        <f t="shared" si="337"/>
        <v>0</v>
      </c>
      <c r="Y74" s="100">
        <f t="shared" si="338"/>
        <v>0</v>
      </c>
      <c r="Z74" s="100">
        <f t="shared" si="338"/>
        <v>0</v>
      </c>
      <c r="AA74" s="98">
        <f t="shared" ref="AA74" si="387">Z74</f>
        <v>0</v>
      </c>
      <c r="AB74" s="100">
        <f t="shared" ref="AB74" si="388">+AA74</f>
        <v>0</v>
      </c>
      <c r="AC74" s="100">
        <f t="shared" si="340"/>
        <v>0</v>
      </c>
      <c r="AD74" s="100">
        <f t="shared" si="340"/>
        <v>0</v>
      </c>
      <c r="AE74" s="100">
        <f t="shared" si="340"/>
        <v>0</v>
      </c>
      <c r="AF74" s="100">
        <f t="shared" si="340"/>
        <v>0</v>
      </c>
      <c r="AG74" s="100">
        <f t="shared" si="340"/>
        <v>0</v>
      </c>
      <c r="AH74" s="100">
        <f t="shared" si="340"/>
        <v>0</v>
      </c>
      <c r="AI74" s="100">
        <f t="shared" si="340"/>
        <v>0</v>
      </c>
      <c r="AJ74" s="100">
        <f t="shared" si="340"/>
        <v>0</v>
      </c>
      <c r="AK74" s="100">
        <f t="shared" si="386"/>
        <v>0</v>
      </c>
      <c r="AL74" s="100">
        <f t="shared" si="341"/>
        <v>0</v>
      </c>
      <c r="AM74" s="98">
        <f t="shared" si="342"/>
        <v>0</v>
      </c>
      <c r="AN74" s="100">
        <f t="shared" si="343"/>
        <v>0</v>
      </c>
      <c r="AO74" s="100">
        <f t="shared" si="344"/>
        <v>0</v>
      </c>
      <c r="AP74" s="100">
        <f t="shared" si="345"/>
        <v>0</v>
      </c>
      <c r="AQ74" s="100">
        <f t="shared" si="346"/>
        <v>0</v>
      </c>
      <c r="AR74" s="100">
        <f t="shared" si="347"/>
        <v>0</v>
      </c>
      <c r="AS74" s="100">
        <f t="shared" si="348"/>
        <v>0</v>
      </c>
      <c r="AT74" s="100">
        <f t="shared" si="349"/>
        <v>0</v>
      </c>
      <c r="AU74" s="100">
        <f t="shared" si="350"/>
        <v>0</v>
      </c>
      <c r="AV74" s="100">
        <f t="shared" si="351"/>
        <v>0</v>
      </c>
      <c r="AW74" s="100">
        <f t="shared" si="352"/>
        <v>0</v>
      </c>
      <c r="AX74" s="100">
        <f t="shared" si="353"/>
        <v>0</v>
      </c>
      <c r="AY74" s="98">
        <f t="shared" si="354"/>
        <v>0</v>
      </c>
      <c r="AZ74" s="100">
        <f t="shared" si="355"/>
        <v>0</v>
      </c>
      <c r="BA74" s="100">
        <f t="shared" si="356"/>
        <v>0</v>
      </c>
      <c r="BB74" s="100">
        <f t="shared" si="357"/>
        <v>0</v>
      </c>
      <c r="BC74" s="100">
        <f t="shared" si="358"/>
        <v>0</v>
      </c>
      <c r="BD74" s="100">
        <f t="shared" si="359"/>
        <v>0</v>
      </c>
      <c r="BE74" s="100">
        <f t="shared" si="360"/>
        <v>0</v>
      </c>
      <c r="BF74" s="100">
        <f t="shared" si="361"/>
        <v>0</v>
      </c>
      <c r="BG74" s="100">
        <f t="shared" si="362"/>
        <v>0</v>
      </c>
      <c r="BH74" s="100">
        <f t="shared" si="363"/>
        <v>0</v>
      </c>
      <c r="BI74" s="100">
        <f t="shared" si="364"/>
        <v>0</v>
      </c>
      <c r="BJ74" s="100">
        <f t="shared" si="365"/>
        <v>0</v>
      </c>
      <c r="BK74" s="100"/>
      <c r="BL74" s="134"/>
    </row>
    <row r="75" spans="1:64" x14ac:dyDescent="0.25">
      <c r="A75" s="33" t="s">
        <v>207</v>
      </c>
      <c r="B75" s="33" t="s">
        <v>29</v>
      </c>
      <c r="C75" s="98"/>
      <c r="D75" s="100">
        <f t="shared" si="371"/>
        <v>0</v>
      </c>
      <c r="E75" s="100">
        <f t="shared" si="334"/>
        <v>0</v>
      </c>
      <c r="F75" s="100">
        <f t="shared" si="334"/>
        <v>0</v>
      </c>
      <c r="G75" s="100">
        <f t="shared" si="382"/>
        <v>0</v>
      </c>
      <c r="H75" s="100">
        <f t="shared" si="334"/>
        <v>0</v>
      </c>
      <c r="I75" s="100">
        <f t="shared" si="334"/>
        <v>0</v>
      </c>
      <c r="J75" s="100">
        <f t="shared" si="374"/>
        <v>0</v>
      </c>
      <c r="K75" s="100">
        <f t="shared" si="334"/>
        <v>0</v>
      </c>
      <c r="L75" s="100">
        <f t="shared" si="379"/>
        <v>0</v>
      </c>
      <c r="M75" s="100">
        <f t="shared" si="335"/>
        <v>0</v>
      </c>
      <c r="N75" s="100">
        <f t="shared" si="335"/>
        <v>0</v>
      </c>
      <c r="O75" s="138">
        <f t="shared" si="383"/>
        <v>0</v>
      </c>
      <c r="P75" s="98">
        <v>1E-3</v>
      </c>
      <c r="Q75" s="100">
        <f t="shared" ref="Q75:Q80" si="389">+P75</f>
        <v>1E-3</v>
      </c>
      <c r="R75" s="100">
        <f t="shared" si="337"/>
        <v>1E-3</v>
      </c>
      <c r="S75" s="100">
        <f t="shared" si="384"/>
        <v>1E-3</v>
      </c>
      <c r="T75" s="100">
        <f t="shared" si="337"/>
        <v>1E-3</v>
      </c>
      <c r="U75" s="100">
        <f t="shared" si="337"/>
        <v>1E-3</v>
      </c>
      <c r="V75" s="100">
        <f t="shared" si="337"/>
        <v>1E-3</v>
      </c>
      <c r="W75" s="100">
        <f t="shared" si="337"/>
        <v>1E-3</v>
      </c>
      <c r="X75" s="100">
        <f t="shared" si="337"/>
        <v>1E-3</v>
      </c>
      <c r="Y75" s="100">
        <f t="shared" si="338"/>
        <v>1E-3</v>
      </c>
      <c r="Z75" s="100">
        <f t="shared" si="338"/>
        <v>1E-3</v>
      </c>
      <c r="AA75" s="138">
        <f t="shared" ref="AA75:AA80" si="390">+Z75</f>
        <v>1E-3</v>
      </c>
      <c r="AB75" s="98">
        <v>0</v>
      </c>
      <c r="AC75" s="100">
        <f t="shared" si="340"/>
        <v>0</v>
      </c>
      <c r="AD75" s="100">
        <f t="shared" si="340"/>
        <v>0</v>
      </c>
      <c r="AE75" s="100">
        <f t="shared" si="340"/>
        <v>0</v>
      </c>
      <c r="AF75" s="100">
        <f t="shared" si="340"/>
        <v>0</v>
      </c>
      <c r="AG75" s="100">
        <f t="shared" si="340"/>
        <v>0</v>
      </c>
      <c r="AH75" s="100">
        <f t="shared" si="340"/>
        <v>0</v>
      </c>
      <c r="AI75" s="100">
        <f t="shared" si="340"/>
        <v>0</v>
      </c>
      <c r="AJ75" s="100">
        <f t="shared" si="340"/>
        <v>0</v>
      </c>
      <c r="AK75" s="100">
        <f t="shared" si="386"/>
        <v>0</v>
      </c>
      <c r="AL75" s="100">
        <f t="shared" si="341"/>
        <v>0</v>
      </c>
      <c r="AM75" s="98">
        <f t="shared" si="342"/>
        <v>0</v>
      </c>
      <c r="AN75" s="100">
        <f t="shared" si="343"/>
        <v>0</v>
      </c>
      <c r="AO75" s="100">
        <f t="shared" si="344"/>
        <v>0</v>
      </c>
      <c r="AP75" s="100">
        <f t="shared" si="345"/>
        <v>0</v>
      </c>
      <c r="AQ75" s="100">
        <f t="shared" si="346"/>
        <v>0</v>
      </c>
      <c r="AR75" s="100">
        <f t="shared" si="347"/>
        <v>0</v>
      </c>
      <c r="AS75" s="100">
        <f t="shared" si="348"/>
        <v>0</v>
      </c>
      <c r="AT75" s="100">
        <f t="shared" si="349"/>
        <v>0</v>
      </c>
      <c r="AU75" s="100">
        <f t="shared" si="350"/>
        <v>0</v>
      </c>
      <c r="AV75" s="100">
        <f t="shared" si="351"/>
        <v>0</v>
      </c>
      <c r="AW75" s="100">
        <f t="shared" si="352"/>
        <v>0</v>
      </c>
      <c r="AX75" s="100">
        <f t="shared" si="353"/>
        <v>0</v>
      </c>
      <c r="AY75" s="98">
        <f t="shared" si="354"/>
        <v>0</v>
      </c>
      <c r="AZ75" s="100">
        <f t="shared" si="355"/>
        <v>0</v>
      </c>
      <c r="BA75" s="100">
        <f t="shared" si="356"/>
        <v>0</v>
      </c>
      <c r="BB75" s="100">
        <f t="shared" si="357"/>
        <v>0</v>
      </c>
      <c r="BC75" s="100">
        <f t="shared" si="358"/>
        <v>0</v>
      </c>
      <c r="BD75" s="100">
        <f t="shared" si="359"/>
        <v>0</v>
      </c>
      <c r="BE75" s="100">
        <f t="shared" si="360"/>
        <v>0</v>
      </c>
      <c r="BF75" s="100">
        <f t="shared" si="361"/>
        <v>0</v>
      </c>
      <c r="BG75" s="100">
        <f t="shared" si="362"/>
        <v>0</v>
      </c>
      <c r="BH75" s="100">
        <f t="shared" si="363"/>
        <v>0</v>
      </c>
      <c r="BI75" s="100">
        <f t="shared" si="364"/>
        <v>0</v>
      </c>
      <c r="BJ75" s="100">
        <f t="shared" si="365"/>
        <v>0</v>
      </c>
      <c r="BK75" s="100"/>
      <c r="BL75" s="134"/>
    </row>
    <row r="76" spans="1:64" x14ac:dyDescent="0.25">
      <c r="A76" s="33" t="s">
        <v>208</v>
      </c>
      <c r="B76" s="33" t="s">
        <v>29</v>
      </c>
      <c r="C76" s="98"/>
      <c r="D76" s="100">
        <f t="shared" si="371"/>
        <v>0</v>
      </c>
      <c r="E76" s="100">
        <f t="shared" si="334"/>
        <v>0</v>
      </c>
      <c r="F76" s="100">
        <f t="shared" si="334"/>
        <v>0</v>
      </c>
      <c r="G76" s="100">
        <f t="shared" si="382"/>
        <v>0</v>
      </c>
      <c r="H76" s="100">
        <f t="shared" si="334"/>
        <v>0</v>
      </c>
      <c r="I76" s="100">
        <f t="shared" si="334"/>
        <v>0</v>
      </c>
      <c r="J76" s="100">
        <f t="shared" si="374"/>
        <v>0</v>
      </c>
      <c r="K76" s="100">
        <f t="shared" si="334"/>
        <v>0</v>
      </c>
      <c r="L76" s="100">
        <f t="shared" si="379"/>
        <v>0</v>
      </c>
      <c r="M76" s="100">
        <f t="shared" si="335"/>
        <v>0</v>
      </c>
      <c r="N76" s="100">
        <f t="shared" si="335"/>
        <v>0</v>
      </c>
      <c r="O76" s="138">
        <f t="shared" si="383"/>
        <v>0</v>
      </c>
      <c r="P76" s="98">
        <v>2.3E-2</v>
      </c>
      <c r="Q76" s="100">
        <f t="shared" si="389"/>
        <v>2.3E-2</v>
      </c>
      <c r="R76" s="100">
        <f t="shared" si="337"/>
        <v>2.3E-2</v>
      </c>
      <c r="S76" s="100">
        <f t="shared" si="384"/>
        <v>2.3E-2</v>
      </c>
      <c r="T76" s="100">
        <f t="shared" si="337"/>
        <v>2.3E-2</v>
      </c>
      <c r="U76" s="100">
        <f t="shared" si="337"/>
        <v>2.3E-2</v>
      </c>
      <c r="V76" s="100">
        <f t="shared" si="337"/>
        <v>2.3E-2</v>
      </c>
      <c r="W76" s="100">
        <f t="shared" si="337"/>
        <v>2.3E-2</v>
      </c>
      <c r="X76" s="100">
        <f t="shared" si="337"/>
        <v>2.3E-2</v>
      </c>
      <c r="Y76" s="100">
        <f t="shared" si="338"/>
        <v>2.3E-2</v>
      </c>
      <c r="Z76" s="100">
        <f t="shared" si="338"/>
        <v>2.3E-2</v>
      </c>
      <c r="AA76" s="138">
        <f t="shared" si="390"/>
        <v>2.3E-2</v>
      </c>
      <c r="AB76" s="98">
        <v>0</v>
      </c>
      <c r="AC76" s="100">
        <f t="shared" si="340"/>
        <v>0</v>
      </c>
      <c r="AD76" s="100">
        <f t="shared" si="340"/>
        <v>0</v>
      </c>
      <c r="AE76" s="100">
        <f t="shared" si="340"/>
        <v>0</v>
      </c>
      <c r="AF76" s="100">
        <f t="shared" si="340"/>
        <v>0</v>
      </c>
      <c r="AG76" s="100">
        <f t="shared" si="340"/>
        <v>0</v>
      </c>
      <c r="AH76" s="100">
        <f t="shared" si="340"/>
        <v>0</v>
      </c>
      <c r="AI76" s="100">
        <f t="shared" si="340"/>
        <v>0</v>
      </c>
      <c r="AJ76" s="100">
        <f t="shared" si="340"/>
        <v>0</v>
      </c>
      <c r="AK76" s="100">
        <f t="shared" si="386"/>
        <v>0</v>
      </c>
      <c r="AL76" s="100">
        <f t="shared" si="341"/>
        <v>0</v>
      </c>
      <c r="AM76" s="98">
        <f t="shared" si="342"/>
        <v>0</v>
      </c>
      <c r="AN76" s="100">
        <f t="shared" si="343"/>
        <v>0</v>
      </c>
      <c r="AO76" s="100">
        <f t="shared" si="344"/>
        <v>0</v>
      </c>
      <c r="AP76" s="100">
        <f t="shared" si="345"/>
        <v>0</v>
      </c>
      <c r="AQ76" s="100">
        <f t="shared" si="346"/>
        <v>0</v>
      </c>
      <c r="AR76" s="100">
        <f t="shared" si="347"/>
        <v>0</v>
      </c>
      <c r="AS76" s="100">
        <f t="shared" si="348"/>
        <v>0</v>
      </c>
      <c r="AT76" s="100">
        <f t="shared" si="349"/>
        <v>0</v>
      </c>
      <c r="AU76" s="100">
        <f t="shared" si="350"/>
        <v>0</v>
      </c>
      <c r="AV76" s="100">
        <f t="shared" si="351"/>
        <v>0</v>
      </c>
      <c r="AW76" s="100">
        <f t="shared" si="352"/>
        <v>0</v>
      </c>
      <c r="AX76" s="100">
        <f t="shared" si="353"/>
        <v>0</v>
      </c>
      <c r="AY76" s="98">
        <f t="shared" si="354"/>
        <v>0</v>
      </c>
      <c r="AZ76" s="100">
        <f t="shared" si="355"/>
        <v>0</v>
      </c>
      <c r="BA76" s="100">
        <f t="shared" si="356"/>
        <v>0</v>
      </c>
      <c r="BB76" s="100">
        <f t="shared" si="357"/>
        <v>0</v>
      </c>
      <c r="BC76" s="100">
        <f t="shared" si="358"/>
        <v>0</v>
      </c>
      <c r="BD76" s="100">
        <f t="shared" si="359"/>
        <v>0</v>
      </c>
      <c r="BE76" s="100">
        <f t="shared" si="360"/>
        <v>0</v>
      </c>
      <c r="BF76" s="100">
        <f t="shared" si="361"/>
        <v>0</v>
      </c>
      <c r="BG76" s="100">
        <f t="shared" si="362"/>
        <v>0</v>
      </c>
      <c r="BH76" s="100">
        <f t="shared" si="363"/>
        <v>0</v>
      </c>
      <c r="BI76" s="100">
        <f t="shared" si="364"/>
        <v>0</v>
      </c>
      <c r="BJ76" s="100">
        <f t="shared" si="365"/>
        <v>0</v>
      </c>
      <c r="BK76" s="100"/>
      <c r="BL76" s="134"/>
    </row>
    <row r="77" spans="1:64" x14ac:dyDescent="0.25">
      <c r="A77" s="33" t="s">
        <v>210</v>
      </c>
      <c r="B77" s="33" t="s">
        <v>29</v>
      </c>
      <c r="C77" s="98"/>
      <c r="D77" s="100">
        <f t="shared" si="371"/>
        <v>0</v>
      </c>
      <c r="E77" s="100">
        <f t="shared" si="334"/>
        <v>0</v>
      </c>
      <c r="F77" s="100">
        <f t="shared" si="334"/>
        <v>0</v>
      </c>
      <c r="G77" s="100">
        <f t="shared" si="382"/>
        <v>0</v>
      </c>
      <c r="H77" s="100">
        <f t="shared" si="334"/>
        <v>0</v>
      </c>
      <c r="I77" s="100">
        <f t="shared" si="334"/>
        <v>0</v>
      </c>
      <c r="J77" s="100">
        <f t="shared" si="374"/>
        <v>0</v>
      </c>
      <c r="K77" s="100">
        <f t="shared" si="334"/>
        <v>0</v>
      </c>
      <c r="L77" s="100">
        <f t="shared" si="379"/>
        <v>0</v>
      </c>
      <c r="M77" s="100">
        <f t="shared" si="335"/>
        <v>0</v>
      </c>
      <c r="N77" s="100">
        <f t="shared" si="335"/>
        <v>0</v>
      </c>
      <c r="O77" s="138">
        <f t="shared" si="383"/>
        <v>0</v>
      </c>
      <c r="P77" s="98">
        <v>3.0000000000000001E-3</v>
      </c>
      <c r="Q77" s="100">
        <f t="shared" si="389"/>
        <v>3.0000000000000001E-3</v>
      </c>
      <c r="R77" s="100">
        <f t="shared" si="337"/>
        <v>3.0000000000000001E-3</v>
      </c>
      <c r="S77" s="100">
        <f t="shared" si="384"/>
        <v>3.0000000000000001E-3</v>
      </c>
      <c r="T77" s="100">
        <f t="shared" si="337"/>
        <v>3.0000000000000001E-3</v>
      </c>
      <c r="U77" s="100">
        <f t="shared" si="337"/>
        <v>3.0000000000000001E-3</v>
      </c>
      <c r="V77" s="100">
        <f t="shared" si="337"/>
        <v>3.0000000000000001E-3</v>
      </c>
      <c r="W77" s="100">
        <f t="shared" si="337"/>
        <v>3.0000000000000001E-3</v>
      </c>
      <c r="X77" s="100">
        <f t="shared" si="337"/>
        <v>3.0000000000000001E-3</v>
      </c>
      <c r="Y77" s="100">
        <f t="shared" si="338"/>
        <v>3.0000000000000001E-3</v>
      </c>
      <c r="Z77" s="100">
        <f t="shared" si="338"/>
        <v>3.0000000000000001E-3</v>
      </c>
      <c r="AA77" s="138">
        <f t="shared" si="390"/>
        <v>3.0000000000000001E-3</v>
      </c>
      <c r="AB77" s="98">
        <v>0</v>
      </c>
      <c r="AC77" s="100">
        <f t="shared" si="340"/>
        <v>0</v>
      </c>
      <c r="AD77" s="100">
        <f t="shared" si="340"/>
        <v>0</v>
      </c>
      <c r="AE77" s="100">
        <f t="shared" si="340"/>
        <v>0</v>
      </c>
      <c r="AF77" s="100">
        <f t="shared" si="340"/>
        <v>0</v>
      </c>
      <c r="AG77" s="100">
        <f t="shared" si="340"/>
        <v>0</v>
      </c>
      <c r="AH77" s="100">
        <f t="shared" si="340"/>
        <v>0</v>
      </c>
      <c r="AI77" s="100">
        <f t="shared" si="340"/>
        <v>0</v>
      </c>
      <c r="AJ77" s="100">
        <f t="shared" si="340"/>
        <v>0</v>
      </c>
      <c r="AK77" s="100">
        <f t="shared" si="386"/>
        <v>0</v>
      </c>
      <c r="AL77" s="100">
        <f t="shared" si="341"/>
        <v>0</v>
      </c>
      <c r="AM77" s="98">
        <f t="shared" si="342"/>
        <v>0</v>
      </c>
      <c r="AN77" s="100">
        <f t="shared" si="343"/>
        <v>0</v>
      </c>
      <c r="AO77" s="100">
        <f t="shared" si="344"/>
        <v>0</v>
      </c>
      <c r="AP77" s="100">
        <f t="shared" si="345"/>
        <v>0</v>
      </c>
      <c r="AQ77" s="100">
        <f t="shared" si="346"/>
        <v>0</v>
      </c>
      <c r="AR77" s="100">
        <f t="shared" si="347"/>
        <v>0</v>
      </c>
      <c r="AS77" s="100">
        <f t="shared" si="348"/>
        <v>0</v>
      </c>
      <c r="AT77" s="100">
        <f t="shared" si="349"/>
        <v>0</v>
      </c>
      <c r="AU77" s="100">
        <f t="shared" si="350"/>
        <v>0</v>
      </c>
      <c r="AV77" s="100">
        <f t="shared" si="351"/>
        <v>0</v>
      </c>
      <c r="AW77" s="100">
        <f t="shared" si="352"/>
        <v>0</v>
      </c>
      <c r="AX77" s="100">
        <f t="shared" si="353"/>
        <v>0</v>
      </c>
      <c r="AY77" s="98">
        <f t="shared" si="354"/>
        <v>0</v>
      </c>
      <c r="AZ77" s="100">
        <f t="shared" si="355"/>
        <v>0</v>
      </c>
      <c r="BA77" s="100">
        <f t="shared" si="356"/>
        <v>0</v>
      </c>
      <c r="BB77" s="100">
        <f t="shared" si="357"/>
        <v>0</v>
      </c>
      <c r="BC77" s="100">
        <f t="shared" si="358"/>
        <v>0</v>
      </c>
      <c r="BD77" s="100">
        <f t="shared" si="359"/>
        <v>0</v>
      </c>
      <c r="BE77" s="100">
        <f t="shared" si="360"/>
        <v>0</v>
      </c>
      <c r="BF77" s="100">
        <f t="shared" si="361"/>
        <v>0</v>
      </c>
      <c r="BG77" s="100">
        <f t="shared" si="362"/>
        <v>0</v>
      </c>
      <c r="BH77" s="100">
        <f t="shared" si="363"/>
        <v>0</v>
      </c>
      <c r="BI77" s="100">
        <f t="shared" si="364"/>
        <v>0</v>
      </c>
      <c r="BJ77" s="100">
        <f t="shared" si="365"/>
        <v>0</v>
      </c>
      <c r="BK77" s="100"/>
      <c r="BL77" s="134"/>
    </row>
    <row r="78" spans="1:64" x14ac:dyDescent="0.25">
      <c r="A78" s="33" t="s">
        <v>211</v>
      </c>
      <c r="B78" s="33" t="s">
        <v>29</v>
      </c>
      <c r="C78" s="98"/>
      <c r="D78" s="100">
        <f t="shared" si="371"/>
        <v>0</v>
      </c>
      <c r="E78" s="100">
        <f t="shared" si="334"/>
        <v>0</v>
      </c>
      <c r="F78" s="100">
        <f t="shared" si="334"/>
        <v>0</v>
      </c>
      <c r="G78" s="100">
        <f t="shared" si="382"/>
        <v>0</v>
      </c>
      <c r="H78" s="100">
        <f t="shared" si="334"/>
        <v>0</v>
      </c>
      <c r="I78" s="100">
        <f t="shared" si="334"/>
        <v>0</v>
      </c>
      <c r="J78" s="100">
        <f t="shared" si="374"/>
        <v>0</v>
      </c>
      <c r="K78" s="100">
        <f t="shared" si="334"/>
        <v>0</v>
      </c>
      <c r="L78" s="100">
        <f t="shared" si="379"/>
        <v>0</v>
      </c>
      <c r="M78" s="100">
        <f t="shared" si="335"/>
        <v>0</v>
      </c>
      <c r="N78" s="100">
        <f t="shared" si="335"/>
        <v>0</v>
      </c>
      <c r="O78" s="138">
        <f t="shared" si="383"/>
        <v>0</v>
      </c>
      <c r="P78" s="98">
        <v>1.640803039363032E-2</v>
      </c>
      <c r="Q78" s="100">
        <f t="shared" si="389"/>
        <v>1.640803039363032E-2</v>
      </c>
      <c r="R78" s="100">
        <f t="shared" si="337"/>
        <v>1.640803039363032E-2</v>
      </c>
      <c r="S78" s="100">
        <f t="shared" si="384"/>
        <v>1.640803039363032E-2</v>
      </c>
      <c r="T78" s="100">
        <f t="shared" si="337"/>
        <v>1.640803039363032E-2</v>
      </c>
      <c r="U78" s="100">
        <f t="shared" si="337"/>
        <v>1.640803039363032E-2</v>
      </c>
      <c r="V78" s="100">
        <f t="shared" si="337"/>
        <v>1.640803039363032E-2</v>
      </c>
      <c r="W78" s="100">
        <f t="shared" si="337"/>
        <v>1.640803039363032E-2</v>
      </c>
      <c r="X78" s="100">
        <f t="shared" si="337"/>
        <v>1.640803039363032E-2</v>
      </c>
      <c r="Y78" s="100">
        <f t="shared" si="338"/>
        <v>1.640803039363032E-2</v>
      </c>
      <c r="Z78" s="100">
        <f t="shared" si="338"/>
        <v>1.640803039363032E-2</v>
      </c>
      <c r="AA78" s="138">
        <f t="shared" si="390"/>
        <v>1.640803039363032E-2</v>
      </c>
      <c r="AB78" s="98">
        <v>0</v>
      </c>
      <c r="AC78" s="100">
        <f t="shared" si="340"/>
        <v>0</v>
      </c>
      <c r="AD78" s="100">
        <f t="shared" si="340"/>
        <v>0</v>
      </c>
      <c r="AE78" s="100">
        <f t="shared" si="340"/>
        <v>0</v>
      </c>
      <c r="AF78" s="100">
        <f t="shared" si="340"/>
        <v>0</v>
      </c>
      <c r="AG78" s="100">
        <f t="shared" si="340"/>
        <v>0</v>
      </c>
      <c r="AH78" s="100">
        <f t="shared" si="340"/>
        <v>0</v>
      </c>
      <c r="AI78" s="100">
        <f t="shared" si="340"/>
        <v>0</v>
      </c>
      <c r="AJ78" s="100">
        <f t="shared" si="340"/>
        <v>0</v>
      </c>
      <c r="AK78" s="100">
        <f t="shared" si="386"/>
        <v>0</v>
      </c>
      <c r="AL78" s="100">
        <f t="shared" si="341"/>
        <v>0</v>
      </c>
      <c r="AM78" s="98">
        <f t="shared" si="342"/>
        <v>0</v>
      </c>
      <c r="AN78" s="100">
        <f t="shared" si="343"/>
        <v>0</v>
      </c>
      <c r="AO78" s="100">
        <f t="shared" si="344"/>
        <v>0</v>
      </c>
      <c r="AP78" s="100">
        <f t="shared" si="345"/>
        <v>0</v>
      </c>
      <c r="AQ78" s="100">
        <f t="shared" si="346"/>
        <v>0</v>
      </c>
      <c r="AR78" s="100">
        <f t="shared" si="347"/>
        <v>0</v>
      </c>
      <c r="AS78" s="100">
        <f t="shared" si="348"/>
        <v>0</v>
      </c>
      <c r="AT78" s="100">
        <f t="shared" si="349"/>
        <v>0</v>
      </c>
      <c r="AU78" s="100">
        <f t="shared" si="350"/>
        <v>0</v>
      </c>
      <c r="AV78" s="100">
        <f t="shared" si="351"/>
        <v>0</v>
      </c>
      <c r="AW78" s="100">
        <f t="shared" si="352"/>
        <v>0</v>
      </c>
      <c r="AX78" s="100">
        <f t="shared" si="353"/>
        <v>0</v>
      </c>
      <c r="AY78" s="98">
        <f t="shared" si="354"/>
        <v>0</v>
      </c>
      <c r="AZ78" s="100">
        <f t="shared" si="355"/>
        <v>0</v>
      </c>
      <c r="BA78" s="100">
        <f t="shared" si="356"/>
        <v>0</v>
      </c>
      <c r="BB78" s="100">
        <f t="shared" si="357"/>
        <v>0</v>
      </c>
      <c r="BC78" s="100">
        <f t="shared" si="358"/>
        <v>0</v>
      </c>
      <c r="BD78" s="100">
        <f t="shared" si="359"/>
        <v>0</v>
      </c>
      <c r="BE78" s="100">
        <f t="shared" si="360"/>
        <v>0</v>
      </c>
      <c r="BF78" s="100">
        <f t="shared" si="361"/>
        <v>0</v>
      </c>
      <c r="BG78" s="100">
        <f t="shared" si="362"/>
        <v>0</v>
      </c>
      <c r="BH78" s="100">
        <f t="shared" si="363"/>
        <v>0</v>
      </c>
      <c r="BI78" s="100">
        <f t="shared" si="364"/>
        <v>0</v>
      </c>
      <c r="BJ78" s="100">
        <f t="shared" si="365"/>
        <v>0</v>
      </c>
      <c r="BK78" s="100"/>
      <c r="BL78" s="134"/>
    </row>
    <row r="79" spans="1:64" x14ac:dyDescent="0.25">
      <c r="A79" s="33" t="s">
        <v>212</v>
      </c>
      <c r="B79" s="33" t="s">
        <v>29</v>
      </c>
      <c r="C79" s="98"/>
      <c r="D79" s="100">
        <f t="shared" si="371"/>
        <v>0</v>
      </c>
      <c r="E79" s="100">
        <f t="shared" si="334"/>
        <v>0</v>
      </c>
      <c r="F79" s="100">
        <f t="shared" si="334"/>
        <v>0</v>
      </c>
      <c r="G79" s="100">
        <f t="shared" si="382"/>
        <v>0</v>
      </c>
      <c r="H79" s="100">
        <f t="shared" si="334"/>
        <v>0</v>
      </c>
      <c r="I79" s="100">
        <f t="shared" si="334"/>
        <v>0</v>
      </c>
      <c r="J79" s="100">
        <f t="shared" si="374"/>
        <v>0</v>
      </c>
      <c r="K79" s="100">
        <f t="shared" si="334"/>
        <v>0</v>
      </c>
      <c r="L79" s="100">
        <f t="shared" si="379"/>
        <v>0</v>
      </c>
      <c r="M79" s="100">
        <f t="shared" si="335"/>
        <v>0</v>
      </c>
      <c r="N79" s="100">
        <f t="shared" si="335"/>
        <v>0</v>
      </c>
      <c r="O79" s="138">
        <f t="shared" si="383"/>
        <v>0</v>
      </c>
      <c r="P79" s="98">
        <v>1.4E-2</v>
      </c>
      <c r="Q79" s="100">
        <f t="shared" si="389"/>
        <v>1.4E-2</v>
      </c>
      <c r="R79" s="100">
        <f t="shared" si="337"/>
        <v>1.4E-2</v>
      </c>
      <c r="S79" s="100">
        <f t="shared" si="384"/>
        <v>1.4E-2</v>
      </c>
      <c r="T79" s="100">
        <f t="shared" si="337"/>
        <v>1.4E-2</v>
      </c>
      <c r="U79" s="100">
        <f t="shared" si="337"/>
        <v>1.4E-2</v>
      </c>
      <c r="V79" s="100">
        <f t="shared" si="337"/>
        <v>1.4E-2</v>
      </c>
      <c r="W79" s="100">
        <f t="shared" si="337"/>
        <v>1.4E-2</v>
      </c>
      <c r="X79" s="100">
        <f t="shared" si="337"/>
        <v>1.4E-2</v>
      </c>
      <c r="Y79" s="100">
        <f t="shared" si="338"/>
        <v>1.4E-2</v>
      </c>
      <c r="Z79" s="100">
        <f t="shared" si="338"/>
        <v>1.4E-2</v>
      </c>
      <c r="AA79" s="138">
        <f t="shared" si="390"/>
        <v>1.4E-2</v>
      </c>
      <c r="AB79" s="98">
        <v>0</v>
      </c>
      <c r="AC79" s="100">
        <f t="shared" si="340"/>
        <v>0</v>
      </c>
      <c r="AD79" s="100">
        <f t="shared" si="340"/>
        <v>0</v>
      </c>
      <c r="AE79" s="100">
        <f t="shared" si="340"/>
        <v>0</v>
      </c>
      <c r="AF79" s="100">
        <f t="shared" si="340"/>
        <v>0</v>
      </c>
      <c r="AG79" s="100">
        <f t="shared" si="340"/>
        <v>0</v>
      </c>
      <c r="AH79" s="100">
        <f t="shared" si="340"/>
        <v>0</v>
      </c>
      <c r="AI79" s="100">
        <f t="shared" si="340"/>
        <v>0</v>
      </c>
      <c r="AJ79" s="100">
        <f t="shared" si="340"/>
        <v>0</v>
      </c>
      <c r="AK79" s="100">
        <f t="shared" si="386"/>
        <v>0</v>
      </c>
      <c r="AL79" s="100">
        <f t="shared" si="341"/>
        <v>0</v>
      </c>
      <c r="AM79" s="98">
        <f t="shared" si="342"/>
        <v>0</v>
      </c>
      <c r="AN79" s="100">
        <f t="shared" si="343"/>
        <v>0</v>
      </c>
      <c r="AO79" s="100">
        <f t="shared" si="344"/>
        <v>0</v>
      </c>
      <c r="AP79" s="100">
        <f t="shared" si="345"/>
        <v>0</v>
      </c>
      <c r="AQ79" s="100">
        <f t="shared" si="346"/>
        <v>0</v>
      </c>
      <c r="AR79" s="100">
        <f t="shared" si="347"/>
        <v>0</v>
      </c>
      <c r="AS79" s="100">
        <f t="shared" si="348"/>
        <v>0</v>
      </c>
      <c r="AT79" s="100">
        <f t="shared" si="349"/>
        <v>0</v>
      </c>
      <c r="AU79" s="100">
        <f t="shared" si="350"/>
        <v>0</v>
      </c>
      <c r="AV79" s="100">
        <f t="shared" si="351"/>
        <v>0</v>
      </c>
      <c r="AW79" s="100">
        <f t="shared" si="352"/>
        <v>0</v>
      </c>
      <c r="AX79" s="100">
        <f t="shared" si="353"/>
        <v>0</v>
      </c>
      <c r="AY79" s="98">
        <f t="shared" si="354"/>
        <v>0</v>
      </c>
      <c r="AZ79" s="100">
        <f t="shared" si="355"/>
        <v>0</v>
      </c>
      <c r="BA79" s="100">
        <f t="shared" si="356"/>
        <v>0</v>
      </c>
      <c r="BB79" s="100">
        <f t="shared" si="357"/>
        <v>0</v>
      </c>
      <c r="BC79" s="100">
        <f t="shared" si="358"/>
        <v>0</v>
      </c>
      <c r="BD79" s="100">
        <f t="shared" si="359"/>
        <v>0</v>
      </c>
      <c r="BE79" s="100">
        <f t="shared" si="360"/>
        <v>0</v>
      </c>
      <c r="BF79" s="100">
        <f t="shared" si="361"/>
        <v>0</v>
      </c>
      <c r="BG79" s="100">
        <f t="shared" si="362"/>
        <v>0</v>
      </c>
      <c r="BH79" s="100">
        <f t="shared" si="363"/>
        <v>0</v>
      </c>
      <c r="BI79" s="100">
        <f t="shared" si="364"/>
        <v>0</v>
      </c>
      <c r="BJ79" s="100">
        <f t="shared" si="365"/>
        <v>0</v>
      </c>
      <c r="BK79" s="100"/>
      <c r="BL79" s="134"/>
    </row>
    <row r="80" spans="1:64" x14ac:dyDescent="0.25">
      <c r="A80" s="33" t="s">
        <v>213</v>
      </c>
      <c r="B80" s="33" t="s">
        <v>29</v>
      </c>
      <c r="C80" s="98"/>
      <c r="D80" s="100">
        <f t="shared" si="371"/>
        <v>0</v>
      </c>
      <c r="E80" s="100">
        <f t="shared" si="334"/>
        <v>0</v>
      </c>
      <c r="F80" s="100">
        <f t="shared" si="334"/>
        <v>0</v>
      </c>
      <c r="G80" s="100">
        <f t="shared" si="382"/>
        <v>0</v>
      </c>
      <c r="H80" s="100">
        <f t="shared" si="334"/>
        <v>0</v>
      </c>
      <c r="I80" s="100">
        <f t="shared" si="334"/>
        <v>0</v>
      </c>
      <c r="J80" s="100">
        <f t="shared" si="374"/>
        <v>0</v>
      </c>
      <c r="K80" s="100">
        <f t="shared" si="334"/>
        <v>0</v>
      </c>
      <c r="L80" s="100">
        <f t="shared" si="379"/>
        <v>0</v>
      </c>
      <c r="M80" s="100">
        <f t="shared" si="335"/>
        <v>0</v>
      </c>
      <c r="N80" s="100">
        <f t="shared" si="335"/>
        <v>0</v>
      </c>
      <c r="O80" s="138">
        <f t="shared" si="383"/>
        <v>0</v>
      </c>
      <c r="P80" s="98">
        <v>5.0000000000000001E-4</v>
      </c>
      <c r="Q80" s="100">
        <f t="shared" si="389"/>
        <v>5.0000000000000001E-4</v>
      </c>
      <c r="R80" s="100">
        <f t="shared" si="337"/>
        <v>5.0000000000000001E-4</v>
      </c>
      <c r="S80" s="100">
        <f t="shared" si="384"/>
        <v>5.0000000000000001E-4</v>
      </c>
      <c r="T80" s="100">
        <f t="shared" si="337"/>
        <v>5.0000000000000001E-4</v>
      </c>
      <c r="U80" s="100">
        <f t="shared" si="337"/>
        <v>5.0000000000000001E-4</v>
      </c>
      <c r="V80" s="100">
        <f t="shared" si="337"/>
        <v>5.0000000000000001E-4</v>
      </c>
      <c r="W80" s="100">
        <f t="shared" si="337"/>
        <v>5.0000000000000001E-4</v>
      </c>
      <c r="X80" s="100">
        <f t="shared" si="337"/>
        <v>5.0000000000000001E-4</v>
      </c>
      <c r="Y80" s="100">
        <f t="shared" si="338"/>
        <v>5.0000000000000001E-4</v>
      </c>
      <c r="Z80" s="100">
        <f t="shared" si="338"/>
        <v>5.0000000000000001E-4</v>
      </c>
      <c r="AA80" s="138">
        <f t="shared" si="390"/>
        <v>5.0000000000000001E-4</v>
      </c>
      <c r="AB80" s="98">
        <v>0</v>
      </c>
      <c r="AC80" s="100">
        <f t="shared" si="340"/>
        <v>0</v>
      </c>
      <c r="AD80" s="100">
        <f t="shared" si="340"/>
        <v>0</v>
      </c>
      <c r="AE80" s="100">
        <f t="shared" si="340"/>
        <v>0</v>
      </c>
      <c r="AF80" s="100">
        <f t="shared" si="340"/>
        <v>0</v>
      </c>
      <c r="AG80" s="100">
        <f t="shared" si="340"/>
        <v>0</v>
      </c>
      <c r="AH80" s="100">
        <f t="shared" si="340"/>
        <v>0</v>
      </c>
      <c r="AI80" s="100">
        <f t="shared" si="340"/>
        <v>0</v>
      </c>
      <c r="AJ80" s="100">
        <f t="shared" si="340"/>
        <v>0</v>
      </c>
      <c r="AK80" s="100">
        <f t="shared" si="386"/>
        <v>0</v>
      </c>
      <c r="AL80" s="100">
        <f t="shared" si="341"/>
        <v>0</v>
      </c>
      <c r="AM80" s="98">
        <f t="shared" si="342"/>
        <v>0</v>
      </c>
      <c r="AN80" s="100">
        <f t="shared" si="343"/>
        <v>0</v>
      </c>
      <c r="AO80" s="100">
        <f t="shared" si="344"/>
        <v>0</v>
      </c>
      <c r="AP80" s="100">
        <f t="shared" si="345"/>
        <v>0</v>
      </c>
      <c r="AQ80" s="100">
        <f t="shared" si="346"/>
        <v>0</v>
      </c>
      <c r="AR80" s="100">
        <f t="shared" si="347"/>
        <v>0</v>
      </c>
      <c r="AS80" s="100">
        <f t="shared" si="348"/>
        <v>0</v>
      </c>
      <c r="AT80" s="100">
        <f t="shared" si="349"/>
        <v>0</v>
      </c>
      <c r="AU80" s="100">
        <f t="shared" si="350"/>
        <v>0</v>
      </c>
      <c r="AV80" s="100">
        <f t="shared" si="351"/>
        <v>0</v>
      </c>
      <c r="AW80" s="100">
        <f t="shared" si="352"/>
        <v>0</v>
      </c>
      <c r="AX80" s="100">
        <f t="shared" si="353"/>
        <v>0</v>
      </c>
      <c r="AY80" s="98">
        <f t="shared" si="354"/>
        <v>0</v>
      </c>
      <c r="AZ80" s="100">
        <f t="shared" si="355"/>
        <v>0</v>
      </c>
      <c r="BA80" s="100">
        <f t="shared" si="356"/>
        <v>0</v>
      </c>
      <c r="BB80" s="100">
        <f t="shared" si="357"/>
        <v>0</v>
      </c>
      <c r="BC80" s="100">
        <f t="shared" si="358"/>
        <v>0</v>
      </c>
      <c r="BD80" s="100">
        <f t="shared" si="359"/>
        <v>0</v>
      </c>
      <c r="BE80" s="100">
        <f t="shared" si="360"/>
        <v>0</v>
      </c>
      <c r="BF80" s="100">
        <f t="shared" si="361"/>
        <v>0</v>
      </c>
      <c r="BG80" s="100">
        <f t="shared" si="362"/>
        <v>0</v>
      </c>
      <c r="BH80" s="100">
        <f t="shared" si="363"/>
        <v>0</v>
      </c>
      <c r="BI80" s="100">
        <f t="shared" si="364"/>
        <v>0</v>
      </c>
      <c r="BJ80" s="100">
        <f t="shared" si="365"/>
        <v>0</v>
      </c>
      <c r="BK80" s="100"/>
      <c r="BL80" s="134"/>
    </row>
    <row r="81" spans="1:64" outlineLevel="1" x14ac:dyDescent="0.25">
      <c r="A81" s="103" t="s">
        <v>227</v>
      </c>
      <c r="B81" s="33" t="s">
        <v>29</v>
      </c>
      <c r="C81" s="98"/>
      <c r="D81" s="100">
        <f t="shared" ref="D81:D82" si="391">+C81</f>
        <v>0</v>
      </c>
      <c r="E81" s="100">
        <f t="shared" si="334"/>
        <v>0</v>
      </c>
      <c r="F81" s="100">
        <f t="shared" si="334"/>
        <v>0</v>
      </c>
      <c r="G81" s="100">
        <f t="shared" ref="G81:G82" si="392">+F81</f>
        <v>0</v>
      </c>
      <c r="H81" s="100">
        <f t="shared" si="334"/>
        <v>0</v>
      </c>
      <c r="I81" s="100">
        <f t="shared" si="334"/>
        <v>0</v>
      </c>
      <c r="J81" s="100">
        <f t="shared" ref="J81:J82" si="393">+I81</f>
        <v>0</v>
      </c>
      <c r="K81" s="100">
        <f t="shared" si="334"/>
        <v>0</v>
      </c>
      <c r="L81" s="100">
        <f t="shared" si="334"/>
        <v>0</v>
      </c>
      <c r="M81" s="100">
        <f t="shared" si="335"/>
        <v>0</v>
      </c>
      <c r="N81" s="100">
        <f t="shared" si="335"/>
        <v>0</v>
      </c>
      <c r="O81" s="98">
        <f t="shared" ref="O81:O82" si="394">N81</f>
        <v>0</v>
      </c>
      <c r="P81" s="100">
        <f t="shared" ref="P81:P82" si="395">+O81</f>
        <v>0</v>
      </c>
      <c r="Q81" s="100">
        <f t="shared" si="337"/>
        <v>0</v>
      </c>
      <c r="R81" s="100">
        <f t="shared" si="337"/>
        <v>0</v>
      </c>
      <c r="S81" s="98">
        <v>6.9000000000000006E-2</v>
      </c>
      <c r="T81" s="100">
        <f t="shared" si="337"/>
        <v>6.9000000000000006E-2</v>
      </c>
      <c r="U81" s="100">
        <f t="shared" ref="U81:U82" si="396">+T81</f>
        <v>6.9000000000000006E-2</v>
      </c>
      <c r="V81" s="100">
        <f t="shared" si="337"/>
        <v>6.9000000000000006E-2</v>
      </c>
      <c r="W81" s="100">
        <f t="shared" si="337"/>
        <v>6.9000000000000006E-2</v>
      </c>
      <c r="X81" s="100">
        <f t="shared" si="337"/>
        <v>6.9000000000000006E-2</v>
      </c>
      <c r="Y81" s="100">
        <f t="shared" ref="Y81:Y82" si="397">+X81</f>
        <v>6.9000000000000006E-2</v>
      </c>
      <c r="Z81" s="100">
        <f t="shared" si="338"/>
        <v>6.9000000000000006E-2</v>
      </c>
      <c r="AA81" s="98">
        <f t="shared" ref="AA81:AA82" si="398">Z81</f>
        <v>6.9000000000000006E-2</v>
      </c>
      <c r="AB81" s="100">
        <f t="shared" ref="AB81:AB82" si="399">+AA81</f>
        <v>6.9000000000000006E-2</v>
      </c>
      <c r="AC81" s="100">
        <f t="shared" si="340"/>
        <v>6.9000000000000006E-2</v>
      </c>
      <c r="AD81" s="100">
        <f t="shared" si="340"/>
        <v>6.9000000000000006E-2</v>
      </c>
      <c r="AE81" s="98">
        <v>0</v>
      </c>
      <c r="AF81" s="100">
        <f t="shared" si="340"/>
        <v>0</v>
      </c>
      <c r="AG81" s="100">
        <f t="shared" si="340"/>
        <v>0</v>
      </c>
      <c r="AH81" s="100">
        <f t="shared" si="340"/>
        <v>0</v>
      </c>
      <c r="AI81" s="100">
        <f t="shared" si="340"/>
        <v>0</v>
      </c>
      <c r="AJ81" s="100">
        <f t="shared" ref="AJ81:AJ82" si="400">+AI81</f>
        <v>0</v>
      </c>
      <c r="AK81" s="100">
        <f t="shared" si="341"/>
        <v>0</v>
      </c>
      <c r="AL81" s="100">
        <f t="shared" si="341"/>
        <v>0</v>
      </c>
      <c r="AM81" s="98">
        <f t="shared" ref="AM81:AM82" si="401">AL81</f>
        <v>0</v>
      </c>
      <c r="AN81" s="100">
        <f t="shared" ref="AN81:AN82" si="402">+AM81</f>
        <v>0</v>
      </c>
      <c r="AO81" s="100">
        <f t="shared" ref="AO81:AO82" si="403">+AN81</f>
        <v>0</v>
      </c>
      <c r="AP81" s="100">
        <f t="shared" ref="AP81:AP82" si="404">+AO81</f>
        <v>0</v>
      </c>
      <c r="AQ81" s="100">
        <f t="shared" ref="AQ81:AQ82" si="405">+AP81</f>
        <v>0</v>
      </c>
      <c r="AR81" s="100">
        <f t="shared" ref="AR81:AR82" si="406">+AQ81</f>
        <v>0</v>
      </c>
      <c r="AS81" s="100">
        <f t="shared" ref="AS81:AS82" si="407">+AR81</f>
        <v>0</v>
      </c>
      <c r="AT81" s="100">
        <f t="shared" ref="AT81:AT82" si="408">+AS81</f>
        <v>0</v>
      </c>
      <c r="AU81" s="100">
        <f t="shared" ref="AU81:AU82" si="409">+AT81</f>
        <v>0</v>
      </c>
      <c r="AV81" s="100">
        <f t="shared" ref="AV81:AV82" si="410">+AU81</f>
        <v>0</v>
      </c>
      <c r="AW81" s="100">
        <f t="shared" ref="AW81:AW82" si="411">+AV81</f>
        <v>0</v>
      </c>
      <c r="AX81" s="100">
        <f t="shared" ref="AX81:AX82" si="412">+AW81</f>
        <v>0</v>
      </c>
      <c r="AY81" s="98">
        <f t="shared" ref="AY81:AY82" si="413">AX81</f>
        <v>0</v>
      </c>
      <c r="AZ81" s="100">
        <f t="shared" ref="AZ81:AZ82" si="414">+AY81</f>
        <v>0</v>
      </c>
      <c r="BA81" s="100">
        <f t="shared" ref="BA81:BA82" si="415">+AZ81</f>
        <v>0</v>
      </c>
      <c r="BB81" s="100">
        <f t="shared" ref="BB81:BB82" si="416">+BA81</f>
        <v>0</v>
      </c>
      <c r="BC81" s="100">
        <f t="shared" ref="BC81:BC82" si="417">+BB81</f>
        <v>0</v>
      </c>
      <c r="BD81" s="100">
        <f t="shared" ref="BD81:BD82" si="418">+BC81</f>
        <v>0</v>
      </c>
      <c r="BE81" s="100">
        <f t="shared" ref="BE81:BE82" si="419">+BD81</f>
        <v>0</v>
      </c>
      <c r="BF81" s="100">
        <f t="shared" ref="BF81:BF82" si="420">+BE81</f>
        <v>0</v>
      </c>
      <c r="BG81" s="100">
        <f t="shared" ref="BG81:BG82" si="421">+BF81</f>
        <v>0</v>
      </c>
      <c r="BH81" s="100">
        <f t="shared" ref="BH81:BH82" si="422">+BG81</f>
        <v>0</v>
      </c>
      <c r="BI81" s="100">
        <f t="shared" ref="BI81:BI82" si="423">+BH81</f>
        <v>0</v>
      </c>
      <c r="BJ81" s="100">
        <f t="shared" ref="BJ81:BJ82" si="424">+BI81</f>
        <v>0</v>
      </c>
      <c r="BL81" s="133">
        <f t="shared" ref="BL81:BL95" si="425">BK48-BK81</f>
        <v>0</v>
      </c>
    </row>
    <row r="82" spans="1:64" outlineLevel="1" x14ac:dyDescent="0.25">
      <c r="A82" s="33"/>
      <c r="B82" s="33"/>
      <c r="C82" s="98"/>
      <c r="D82" s="100">
        <f t="shared" si="391"/>
        <v>0</v>
      </c>
      <c r="E82" s="100">
        <f t="shared" ref="E82" si="426">+D82</f>
        <v>0</v>
      </c>
      <c r="F82" s="100">
        <f t="shared" ref="F82" si="427">+E82</f>
        <v>0</v>
      </c>
      <c r="G82" s="100">
        <f t="shared" si="392"/>
        <v>0</v>
      </c>
      <c r="H82" s="100">
        <f t="shared" ref="H82" si="428">+G82</f>
        <v>0</v>
      </c>
      <c r="I82" s="100">
        <f t="shared" ref="I82" si="429">+H82</f>
        <v>0</v>
      </c>
      <c r="J82" s="100">
        <f t="shared" si="393"/>
        <v>0</v>
      </c>
      <c r="K82" s="100">
        <f t="shared" ref="K82" si="430">+J82</f>
        <v>0</v>
      </c>
      <c r="L82" s="100">
        <f t="shared" ref="L82" si="431">+K82</f>
        <v>0</v>
      </c>
      <c r="M82" s="100">
        <f t="shared" ref="M82" si="432">+L82</f>
        <v>0</v>
      </c>
      <c r="N82" s="100">
        <f t="shared" ref="N82" si="433">+M82</f>
        <v>0</v>
      </c>
      <c r="O82" s="98">
        <f t="shared" si="394"/>
        <v>0</v>
      </c>
      <c r="P82" s="100">
        <f t="shared" si="395"/>
        <v>0</v>
      </c>
      <c r="Q82" s="100">
        <f t="shared" ref="Q82" si="434">+P82</f>
        <v>0</v>
      </c>
      <c r="R82" s="100">
        <f t="shared" ref="R82" si="435">+Q82</f>
        <v>0</v>
      </c>
      <c r="S82" s="100">
        <f t="shared" ref="S82" si="436">+R82</f>
        <v>0</v>
      </c>
      <c r="T82" s="100">
        <f t="shared" ref="T82" si="437">+S82</f>
        <v>0</v>
      </c>
      <c r="U82" s="100">
        <f t="shared" si="396"/>
        <v>0</v>
      </c>
      <c r="V82" s="100">
        <f t="shared" ref="V82" si="438">+U82</f>
        <v>0</v>
      </c>
      <c r="W82" s="100">
        <f t="shared" ref="W82" si="439">+V82</f>
        <v>0</v>
      </c>
      <c r="X82" s="100">
        <f t="shared" ref="X82" si="440">+W82</f>
        <v>0</v>
      </c>
      <c r="Y82" s="100">
        <f t="shared" si="397"/>
        <v>0</v>
      </c>
      <c r="Z82" s="100">
        <f t="shared" ref="Z82" si="441">+Y82</f>
        <v>0</v>
      </c>
      <c r="AA82" s="98">
        <f t="shared" si="398"/>
        <v>0</v>
      </c>
      <c r="AB82" s="100">
        <f t="shared" si="399"/>
        <v>0</v>
      </c>
      <c r="AC82" s="100">
        <f t="shared" ref="AC82" si="442">+AB82</f>
        <v>0</v>
      </c>
      <c r="AD82" s="100">
        <f t="shared" ref="AD82" si="443">+AC82</f>
        <v>0</v>
      </c>
      <c r="AE82" s="100">
        <f t="shared" ref="AE82" si="444">+AD82</f>
        <v>0</v>
      </c>
      <c r="AF82" s="100">
        <f t="shared" ref="AF82" si="445">+AE82</f>
        <v>0</v>
      </c>
      <c r="AG82" s="100">
        <f t="shared" ref="AG82" si="446">+AF82</f>
        <v>0</v>
      </c>
      <c r="AH82" s="100">
        <f t="shared" ref="AH82" si="447">+AG82</f>
        <v>0</v>
      </c>
      <c r="AI82" s="100">
        <f t="shared" ref="AI82" si="448">+AH82</f>
        <v>0</v>
      </c>
      <c r="AJ82" s="100">
        <f t="shared" si="400"/>
        <v>0</v>
      </c>
      <c r="AK82" s="100">
        <f t="shared" ref="AK82" si="449">+AJ82</f>
        <v>0</v>
      </c>
      <c r="AL82" s="100">
        <f t="shared" ref="AL82" si="450">+AK82</f>
        <v>0</v>
      </c>
      <c r="AM82" s="98">
        <f t="shared" si="401"/>
        <v>0</v>
      </c>
      <c r="AN82" s="100">
        <f t="shared" si="402"/>
        <v>0</v>
      </c>
      <c r="AO82" s="100">
        <f t="shared" si="403"/>
        <v>0</v>
      </c>
      <c r="AP82" s="100">
        <f t="shared" si="404"/>
        <v>0</v>
      </c>
      <c r="AQ82" s="100">
        <f t="shared" si="405"/>
        <v>0</v>
      </c>
      <c r="AR82" s="100">
        <f t="shared" si="406"/>
        <v>0</v>
      </c>
      <c r="AS82" s="100">
        <f t="shared" si="407"/>
        <v>0</v>
      </c>
      <c r="AT82" s="100">
        <f t="shared" si="408"/>
        <v>0</v>
      </c>
      <c r="AU82" s="100">
        <f t="shared" si="409"/>
        <v>0</v>
      </c>
      <c r="AV82" s="100">
        <f t="shared" si="410"/>
        <v>0</v>
      </c>
      <c r="AW82" s="100">
        <f t="shared" si="411"/>
        <v>0</v>
      </c>
      <c r="AX82" s="100">
        <f t="shared" si="412"/>
        <v>0</v>
      </c>
      <c r="AY82" s="98">
        <f t="shared" si="413"/>
        <v>0</v>
      </c>
      <c r="AZ82" s="100">
        <f t="shared" si="414"/>
        <v>0</v>
      </c>
      <c r="BA82" s="100">
        <f t="shared" si="415"/>
        <v>0</v>
      </c>
      <c r="BB82" s="100">
        <f t="shared" si="416"/>
        <v>0</v>
      </c>
      <c r="BC82" s="100">
        <f t="shared" si="417"/>
        <v>0</v>
      </c>
      <c r="BD82" s="100">
        <f t="shared" si="418"/>
        <v>0</v>
      </c>
      <c r="BE82" s="100">
        <f t="shared" si="419"/>
        <v>0</v>
      </c>
      <c r="BF82" s="100">
        <f t="shared" si="420"/>
        <v>0</v>
      </c>
      <c r="BG82" s="100">
        <f t="shared" si="421"/>
        <v>0</v>
      </c>
      <c r="BH82" s="100">
        <f t="shared" si="422"/>
        <v>0</v>
      </c>
      <c r="BI82" s="100">
        <f t="shared" si="423"/>
        <v>0</v>
      </c>
      <c r="BJ82" s="100">
        <f t="shared" si="424"/>
        <v>0</v>
      </c>
      <c r="BL82" s="133">
        <f t="shared" si="425"/>
        <v>0</v>
      </c>
    </row>
    <row r="83" spans="1:64" outlineLevel="1" x14ac:dyDescent="0.25">
      <c r="A83" s="33"/>
      <c r="B83" s="33"/>
      <c r="C83" s="98"/>
      <c r="D83" s="100">
        <f t="shared" ref="D83:D95" si="451">+C83</f>
        <v>0</v>
      </c>
      <c r="E83" s="100">
        <f t="shared" ref="E83:E95" si="452">+D83</f>
        <v>0</v>
      </c>
      <c r="F83" s="100">
        <f t="shared" ref="F83:F95" si="453">+E83</f>
        <v>0</v>
      </c>
      <c r="G83" s="100">
        <f t="shared" ref="G83:G95" si="454">+F83</f>
        <v>0</v>
      </c>
      <c r="H83" s="100">
        <f t="shared" ref="H83:H95" si="455">+G83</f>
        <v>0</v>
      </c>
      <c r="I83" s="100">
        <f t="shared" ref="I83:I95" si="456">+H83</f>
        <v>0</v>
      </c>
      <c r="J83" s="100">
        <f t="shared" ref="J83:J95" si="457">+I83</f>
        <v>0</v>
      </c>
      <c r="K83" s="100">
        <f t="shared" ref="K83:K95" si="458">+J83</f>
        <v>0</v>
      </c>
      <c r="L83" s="100">
        <f t="shared" ref="L83:L95" si="459">+K83</f>
        <v>0</v>
      </c>
      <c r="M83" s="100">
        <f t="shared" ref="M83:M95" si="460">+L83</f>
        <v>0</v>
      </c>
      <c r="N83" s="100">
        <f t="shared" ref="N83:N95" si="461">+M83</f>
        <v>0</v>
      </c>
      <c r="O83" s="98">
        <f t="shared" ref="O83:O95" si="462">N83</f>
        <v>0</v>
      </c>
      <c r="P83" s="100">
        <f t="shared" ref="P83:P95" si="463">+O83</f>
        <v>0</v>
      </c>
      <c r="Q83" s="100">
        <f t="shared" ref="Q83:Q95" si="464">+P83</f>
        <v>0</v>
      </c>
      <c r="R83" s="100">
        <f t="shared" ref="R83:R95" si="465">+Q83</f>
        <v>0</v>
      </c>
      <c r="S83" s="100">
        <f t="shared" ref="S83:S95" si="466">+R83</f>
        <v>0</v>
      </c>
      <c r="T83" s="100">
        <f t="shared" ref="T83:T95" si="467">+S83</f>
        <v>0</v>
      </c>
      <c r="U83" s="100">
        <f t="shared" ref="U83:U95" si="468">+T83</f>
        <v>0</v>
      </c>
      <c r="V83" s="100">
        <f t="shared" ref="V83:V95" si="469">+U83</f>
        <v>0</v>
      </c>
      <c r="W83" s="100">
        <f t="shared" ref="W83:W95" si="470">+V83</f>
        <v>0</v>
      </c>
      <c r="X83" s="100">
        <f t="shared" ref="X83:X95" si="471">+W83</f>
        <v>0</v>
      </c>
      <c r="Y83" s="100">
        <f t="shared" ref="Y83:Y95" si="472">+X83</f>
        <v>0</v>
      </c>
      <c r="Z83" s="100">
        <f t="shared" ref="Z83:Z95" si="473">+Y83</f>
        <v>0</v>
      </c>
      <c r="AA83" s="98">
        <f t="shared" si="339"/>
        <v>0</v>
      </c>
      <c r="AB83" s="100">
        <f t="shared" ref="AB83:AB95" si="474">+AA83</f>
        <v>0</v>
      </c>
      <c r="AC83" s="100">
        <f t="shared" ref="AC83:AC95" si="475">+AB83</f>
        <v>0</v>
      </c>
      <c r="AD83" s="100">
        <f t="shared" ref="AD83:AD95" si="476">+AC83</f>
        <v>0</v>
      </c>
      <c r="AE83" s="100">
        <f t="shared" ref="AE83:AE95" si="477">+AD83</f>
        <v>0</v>
      </c>
      <c r="AF83" s="100">
        <f t="shared" ref="AF83:AF95" si="478">+AE83</f>
        <v>0</v>
      </c>
      <c r="AG83" s="100">
        <f t="shared" ref="AG83:AG95" si="479">+AF83</f>
        <v>0</v>
      </c>
      <c r="AH83" s="100">
        <f t="shared" ref="AH83:AH95" si="480">+AG83</f>
        <v>0</v>
      </c>
      <c r="AI83" s="100">
        <f t="shared" ref="AI83:AI95" si="481">+AH83</f>
        <v>0</v>
      </c>
      <c r="AJ83" s="100">
        <f t="shared" ref="AJ83:AJ95" si="482">+AI83</f>
        <v>0</v>
      </c>
      <c r="AK83" s="100">
        <f t="shared" ref="AK83:AK95" si="483">+AJ83</f>
        <v>0</v>
      </c>
      <c r="AL83" s="100">
        <f t="shared" ref="AL83:AL95" si="484">+AK83</f>
        <v>0</v>
      </c>
      <c r="AM83" s="98">
        <f t="shared" si="342"/>
        <v>0</v>
      </c>
      <c r="AN83" s="100">
        <f t="shared" si="343"/>
        <v>0</v>
      </c>
      <c r="AO83" s="100">
        <f t="shared" si="344"/>
        <v>0</v>
      </c>
      <c r="AP83" s="100">
        <f t="shared" si="345"/>
        <v>0</v>
      </c>
      <c r="AQ83" s="100">
        <f t="shared" si="346"/>
        <v>0</v>
      </c>
      <c r="AR83" s="100">
        <f t="shared" si="347"/>
        <v>0</v>
      </c>
      <c r="AS83" s="100">
        <f t="shared" si="348"/>
        <v>0</v>
      </c>
      <c r="AT83" s="100">
        <f t="shared" si="349"/>
        <v>0</v>
      </c>
      <c r="AU83" s="100">
        <f t="shared" si="350"/>
        <v>0</v>
      </c>
      <c r="AV83" s="100">
        <f t="shared" si="351"/>
        <v>0</v>
      </c>
      <c r="AW83" s="100">
        <f t="shared" si="352"/>
        <v>0</v>
      </c>
      <c r="AX83" s="100">
        <f t="shared" si="353"/>
        <v>0</v>
      </c>
      <c r="AY83" s="98">
        <f t="shared" si="354"/>
        <v>0</v>
      </c>
      <c r="AZ83" s="100">
        <f t="shared" si="355"/>
        <v>0</v>
      </c>
      <c r="BA83" s="100">
        <f t="shared" si="356"/>
        <v>0</v>
      </c>
      <c r="BB83" s="100">
        <f t="shared" si="357"/>
        <v>0</v>
      </c>
      <c r="BC83" s="100">
        <f t="shared" si="358"/>
        <v>0</v>
      </c>
      <c r="BD83" s="100">
        <f t="shared" si="359"/>
        <v>0</v>
      </c>
      <c r="BE83" s="100">
        <f t="shared" si="360"/>
        <v>0</v>
      </c>
      <c r="BF83" s="100">
        <f t="shared" si="361"/>
        <v>0</v>
      </c>
      <c r="BG83" s="100">
        <f t="shared" si="362"/>
        <v>0</v>
      </c>
      <c r="BH83" s="100">
        <f t="shared" si="363"/>
        <v>0</v>
      </c>
      <c r="BI83" s="100">
        <f t="shared" si="364"/>
        <v>0</v>
      </c>
      <c r="BJ83" s="100">
        <f t="shared" si="365"/>
        <v>0</v>
      </c>
      <c r="BL83" s="133">
        <f t="shared" si="425"/>
        <v>0</v>
      </c>
    </row>
    <row r="84" spans="1:64" outlineLevel="1" x14ac:dyDescent="0.25">
      <c r="A84" s="33"/>
      <c r="B84" s="33"/>
      <c r="C84" s="98"/>
      <c r="D84" s="100">
        <f t="shared" si="451"/>
        <v>0</v>
      </c>
      <c r="E84" s="100">
        <f t="shared" si="452"/>
        <v>0</v>
      </c>
      <c r="F84" s="100">
        <f t="shared" si="453"/>
        <v>0</v>
      </c>
      <c r="G84" s="100">
        <f t="shared" si="454"/>
        <v>0</v>
      </c>
      <c r="H84" s="100">
        <f t="shared" si="455"/>
        <v>0</v>
      </c>
      <c r="I84" s="100">
        <f t="shared" si="456"/>
        <v>0</v>
      </c>
      <c r="J84" s="100">
        <f t="shared" si="457"/>
        <v>0</v>
      </c>
      <c r="K84" s="100">
        <f t="shared" si="458"/>
        <v>0</v>
      </c>
      <c r="L84" s="100">
        <f t="shared" si="459"/>
        <v>0</v>
      </c>
      <c r="M84" s="100">
        <f t="shared" si="460"/>
        <v>0</v>
      </c>
      <c r="N84" s="100">
        <f t="shared" si="461"/>
        <v>0</v>
      </c>
      <c r="O84" s="98">
        <f t="shared" si="462"/>
        <v>0</v>
      </c>
      <c r="P84" s="100">
        <f t="shared" si="463"/>
        <v>0</v>
      </c>
      <c r="Q84" s="100">
        <f t="shared" si="464"/>
        <v>0</v>
      </c>
      <c r="R84" s="100">
        <f t="shared" si="465"/>
        <v>0</v>
      </c>
      <c r="S84" s="100">
        <f t="shared" si="466"/>
        <v>0</v>
      </c>
      <c r="T84" s="100">
        <f t="shared" si="467"/>
        <v>0</v>
      </c>
      <c r="U84" s="100">
        <f t="shared" si="468"/>
        <v>0</v>
      </c>
      <c r="V84" s="100">
        <f t="shared" si="469"/>
        <v>0</v>
      </c>
      <c r="W84" s="100">
        <f t="shared" si="470"/>
        <v>0</v>
      </c>
      <c r="X84" s="100">
        <f t="shared" si="471"/>
        <v>0</v>
      </c>
      <c r="Y84" s="100">
        <f t="shared" si="472"/>
        <v>0</v>
      </c>
      <c r="Z84" s="100">
        <f t="shared" si="473"/>
        <v>0</v>
      </c>
      <c r="AA84" s="98">
        <f t="shared" si="339"/>
        <v>0</v>
      </c>
      <c r="AB84" s="100">
        <f t="shared" si="474"/>
        <v>0</v>
      </c>
      <c r="AC84" s="100">
        <f t="shared" si="475"/>
        <v>0</v>
      </c>
      <c r="AD84" s="100">
        <f t="shared" si="476"/>
        <v>0</v>
      </c>
      <c r="AE84" s="100">
        <f t="shared" si="477"/>
        <v>0</v>
      </c>
      <c r="AF84" s="100">
        <f t="shared" si="478"/>
        <v>0</v>
      </c>
      <c r="AG84" s="100">
        <f t="shared" si="479"/>
        <v>0</v>
      </c>
      <c r="AH84" s="100">
        <f t="shared" si="480"/>
        <v>0</v>
      </c>
      <c r="AI84" s="100">
        <f t="shared" si="481"/>
        <v>0</v>
      </c>
      <c r="AJ84" s="100">
        <f t="shared" si="482"/>
        <v>0</v>
      </c>
      <c r="AK84" s="100">
        <f t="shared" si="483"/>
        <v>0</v>
      </c>
      <c r="AL84" s="100">
        <f t="shared" si="484"/>
        <v>0</v>
      </c>
      <c r="AM84" s="98">
        <f t="shared" si="342"/>
        <v>0</v>
      </c>
      <c r="AN84" s="100">
        <f t="shared" si="343"/>
        <v>0</v>
      </c>
      <c r="AO84" s="100">
        <f t="shared" si="344"/>
        <v>0</v>
      </c>
      <c r="AP84" s="100">
        <f t="shared" si="345"/>
        <v>0</v>
      </c>
      <c r="AQ84" s="100">
        <f t="shared" si="346"/>
        <v>0</v>
      </c>
      <c r="AR84" s="100">
        <f t="shared" si="347"/>
        <v>0</v>
      </c>
      <c r="AS84" s="100">
        <f t="shared" si="348"/>
        <v>0</v>
      </c>
      <c r="AT84" s="100">
        <f t="shared" si="349"/>
        <v>0</v>
      </c>
      <c r="AU84" s="100">
        <f t="shared" si="350"/>
        <v>0</v>
      </c>
      <c r="AV84" s="100">
        <f t="shared" si="351"/>
        <v>0</v>
      </c>
      <c r="AW84" s="100">
        <f t="shared" si="352"/>
        <v>0</v>
      </c>
      <c r="AX84" s="100">
        <f t="shared" si="353"/>
        <v>0</v>
      </c>
      <c r="AY84" s="98">
        <f t="shared" si="354"/>
        <v>0</v>
      </c>
      <c r="AZ84" s="100">
        <f t="shared" si="355"/>
        <v>0</v>
      </c>
      <c r="BA84" s="100">
        <f t="shared" si="356"/>
        <v>0</v>
      </c>
      <c r="BB84" s="100">
        <f t="shared" si="357"/>
        <v>0</v>
      </c>
      <c r="BC84" s="100">
        <f t="shared" si="358"/>
        <v>0</v>
      </c>
      <c r="BD84" s="100">
        <f t="shared" si="359"/>
        <v>0</v>
      </c>
      <c r="BE84" s="100">
        <f t="shared" si="360"/>
        <v>0</v>
      </c>
      <c r="BF84" s="100">
        <f t="shared" si="361"/>
        <v>0</v>
      </c>
      <c r="BG84" s="100">
        <f t="shared" si="362"/>
        <v>0</v>
      </c>
      <c r="BH84" s="100">
        <f t="shared" si="363"/>
        <v>0</v>
      </c>
      <c r="BI84" s="100">
        <f t="shared" si="364"/>
        <v>0</v>
      </c>
      <c r="BJ84" s="100">
        <f t="shared" si="365"/>
        <v>0</v>
      </c>
      <c r="BL84" s="133">
        <f t="shared" si="425"/>
        <v>0</v>
      </c>
    </row>
    <row r="85" spans="1:64" outlineLevel="1" x14ac:dyDescent="0.25">
      <c r="A85" s="33"/>
      <c r="B85" s="33"/>
      <c r="C85" s="98"/>
      <c r="D85" s="100">
        <f t="shared" si="451"/>
        <v>0</v>
      </c>
      <c r="E85" s="100">
        <f t="shared" si="452"/>
        <v>0</v>
      </c>
      <c r="F85" s="100">
        <f t="shared" si="453"/>
        <v>0</v>
      </c>
      <c r="G85" s="100">
        <f t="shared" si="454"/>
        <v>0</v>
      </c>
      <c r="H85" s="100">
        <f t="shared" si="455"/>
        <v>0</v>
      </c>
      <c r="I85" s="100">
        <f t="shared" si="456"/>
        <v>0</v>
      </c>
      <c r="J85" s="100">
        <f t="shared" si="457"/>
        <v>0</v>
      </c>
      <c r="K85" s="100">
        <f t="shared" si="458"/>
        <v>0</v>
      </c>
      <c r="L85" s="100">
        <f t="shared" si="459"/>
        <v>0</v>
      </c>
      <c r="M85" s="100">
        <f t="shared" si="460"/>
        <v>0</v>
      </c>
      <c r="N85" s="100">
        <f t="shared" si="461"/>
        <v>0</v>
      </c>
      <c r="O85" s="98">
        <f t="shared" si="462"/>
        <v>0</v>
      </c>
      <c r="P85" s="100">
        <f t="shared" si="463"/>
        <v>0</v>
      </c>
      <c r="Q85" s="100">
        <f t="shared" si="464"/>
        <v>0</v>
      </c>
      <c r="R85" s="100">
        <f t="shared" si="465"/>
        <v>0</v>
      </c>
      <c r="S85" s="100">
        <f t="shared" si="466"/>
        <v>0</v>
      </c>
      <c r="T85" s="100">
        <f t="shared" si="467"/>
        <v>0</v>
      </c>
      <c r="U85" s="100">
        <f t="shared" si="468"/>
        <v>0</v>
      </c>
      <c r="V85" s="100">
        <f t="shared" si="469"/>
        <v>0</v>
      </c>
      <c r="W85" s="100">
        <f t="shared" si="470"/>
        <v>0</v>
      </c>
      <c r="X85" s="100">
        <f t="shared" si="471"/>
        <v>0</v>
      </c>
      <c r="Y85" s="100">
        <f t="shared" si="472"/>
        <v>0</v>
      </c>
      <c r="Z85" s="100">
        <f t="shared" si="473"/>
        <v>0</v>
      </c>
      <c r="AA85" s="98">
        <f t="shared" si="339"/>
        <v>0</v>
      </c>
      <c r="AB85" s="100">
        <f t="shared" si="474"/>
        <v>0</v>
      </c>
      <c r="AC85" s="100">
        <f t="shared" si="475"/>
        <v>0</v>
      </c>
      <c r="AD85" s="100">
        <f t="shared" si="476"/>
        <v>0</v>
      </c>
      <c r="AE85" s="100">
        <f t="shared" si="477"/>
        <v>0</v>
      </c>
      <c r="AF85" s="100">
        <f t="shared" si="478"/>
        <v>0</v>
      </c>
      <c r="AG85" s="100">
        <f t="shared" si="479"/>
        <v>0</v>
      </c>
      <c r="AH85" s="100">
        <f t="shared" si="480"/>
        <v>0</v>
      </c>
      <c r="AI85" s="100">
        <f t="shared" si="481"/>
        <v>0</v>
      </c>
      <c r="AJ85" s="100">
        <f t="shared" si="482"/>
        <v>0</v>
      </c>
      <c r="AK85" s="100">
        <f t="shared" si="483"/>
        <v>0</v>
      </c>
      <c r="AL85" s="100">
        <f t="shared" si="484"/>
        <v>0</v>
      </c>
      <c r="AM85" s="98">
        <f t="shared" si="342"/>
        <v>0</v>
      </c>
      <c r="AN85" s="100">
        <f t="shared" si="343"/>
        <v>0</v>
      </c>
      <c r="AO85" s="100">
        <f t="shared" si="344"/>
        <v>0</v>
      </c>
      <c r="AP85" s="100">
        <f t="shared" si="345"/>
        <v>0</v>
      </c>
      <c r="AQ85" s="100">
        <f t="shared" si="346"/>
        <v>0</v>
      </c>
      <c r="AR85" s="100">
        <f t="shared" si="347"/>
        <v>0</v>
      </c>
      <c r="AS85" s="100">
        <f t="shared" si="348"/>
        <v>0</v>
      </c>
      <c r="AT85" s="100">
        <f t="shared" si="349"/>
        <v>0</v>
      </c>
      <c r="AU85" s="100">
        <f t="shared" si="350"/>
        <v>0</v>
      </c>
      <c r="AV85" s="100">
        <f t="shared" si="351"/>
        <v>0</v>
      </c>
      <c r="AW85" s="100">
        <f t="shared" si="352"/>
        <v>0</v>
      </c>
      <c r="AX85" s="100">
        <f t="shared" si="353"/>
        <v>0</v>
      </c>
      <c r="AY85" s="98">
        <f t="shared" si="354"/>
        <v>0</v>
      </c>
      <c r="AZ85" s="100">
        <f t="shared" si="355"/>
        <v>0</v>
      </c>
      <c r="BA85" s="100">
        <f t="shared" si="356"/>
        <v>0</v>
      </c>
      <c r="BB85" s="100">
        <f t="shared" si="357"/>
        <v>0</v>
      </c>
      <c r="BC85" s="100">
        <f t="shared" si="358"/>
        <v>0</v>
      </c>
      <c r="BD85" s="100">
        <f t="shared" si="359"/>
        <v>0</v>
      </c>
      <c r="BE85" s="100">
        <f t="shared" si="360"/>
        <v>0</v>
      </c>
      <c r="BF85" s="100">
        <f t="shared" si="361"/>
        <v>0</v>
      </c>
      <c r="BG85" s="100">
        <f t="shared" si="362"/>
        <v>0</v>
      </c>
      <c r="BH85" s="100">
        <f t="shared" si="363"/>
        <v>0</v>
      </c>
      <c r="BI85" s="100">
        <f t="shared" si="364"/>
        <v>0</v>
      </c>
      <c r="BJ85" s="100">
        <f t="shared" si="365"/>
        <v>0</v>
      </c>
      <c r="BL85" s="133">
        <f t="shared" si="425"/>
        <v>0</v>
      </c>
    </row>
    <row r="86" spans="1:64" outlineLevel="1" x14ac:dyDescent="0.25">
      <c r="A86" s="33"/>
      <c r="B86" s="33"/>
      <c r="C86" s="98"/>
      <c r="D86" s="100">
        <f t="shared" si="451"/>
        <v>0</v>
      </c>
      <c r="E86" s="100">
        <f t="shared" si="452"/>
        <v>0</v>
      </c>
      <c r="F86" s="100">
        <f t="shared" si="453"/>
        <v>0</v>
      </c>
      <c r="G86" s="100">
        <f t="shared" si="454"/>
        <v>0</v>
      </c>
      <c r="H86" s="100">
        <f t="shared" si="455"/>
        <v>0</v>
      </c>
      <c r="I86" s="100">
        <f t="shared" si="456"/>
        <v>0</v>
      </c>
      <c r="J86" s="100">
        <f t="shared" si="457"/>
        <v>0</v>
      </c>
      <c r="K86" s="100">
        <f t="shared" si="458"/>
        <v>0</v>
      </c>
      <c r="L86" s="100">
        <f t="shared" si="459"/>
        <v>0</v>
      </c>
      <c r="M86" s="100">
        <f t="shared" si="460"/>
        <v>0</v>
      </c>
      <c r="N86" s="100">
        <f t="shared" si="461"/>
        <v>0</v>
      </c>
      <c r="O86" s="98">
        <f t="shared" si="462"/>
        <v>0</v>
      </c>
      <c r="P86" s="100">
        <f t="shared" si="463"/>
        <v>0</v>
      </c>
      <c r="Q86" s="100">
        <f t="shared" si="464"/>
        <v>0</v>
      </c>
      <c r="R86" s="100">
        <f t="shared" si="465"/>
        <v>0</v>
      </c>
      <c r="S86" s="100">
        <f t="shared" si="466"/>
        <v>0</v>
      </c>
      <c r="T86" s="100">
        <f t="shared" si="467"/>
        <v>0</v>
      </c>
      <c r="U86" s="100">
        <f t="shared" si="468"/>
        <v>0</v>
      </c>
      <c r="V86" s="100">
        <f t="shared" si="469"/>
        <v>0</v>
      </c>
      <c r="W86" s="100">
        <f t="shared" si="470"/>
        <v>0</v>
      </c>
      <c r="X86" s="100">
        <f t="shared" si="471"/>
        <v>0</v>
      </c>
      <c r="Y86" s="100">
        <f t="shared" si="472"/>
        <v>0</v>
      </c>
      <c r="Z86" s="100">
        <f t="shared" si="473"/>
        <v>0</v>
      </c>
      <c r="AA86" s="98">
        <f t="shared" si="339"/>
        <v>0</v>
      </c>
      <c r="AB86" s="100">
        <f t="shared" si="474"/>
        <v>0</v>
      </c>
      <c r="AC86" s="100">
        <f t="shared" si="475"/>
        <v>0</v>
      </c>
      <c r="AD86" s="100">
        <f t="shared" si="476"/>
        <v>0</v>
      </c>
      <c r="AE86" s="100">
        <f t="shared" si="477"/>
        <v>0</v>
      </c>
      <c r="AF86" s="100">
        <f t="shared" si="478"/>
        <v>0</v>
      </c>
      <c r="AG86" s="100">
        <f t="shared" si="479"/>
        <v>0</v>
      </c>
      <c r="AH86" s="100">
        <f t="shared" si="480"/>
        <v>0</v>
      </c>
      <c r="AI86" s="100">
        <f t="shared" si="481"/>
        <v>0</v>
      </c>
      <c r="AJ86" s="100">
        <f t="shared" si="482"/>
        <v>0</v>
      </c>
      <c r="AK86" s="100">
        <f t="shared" si="483"/>
        <v>0</v>
      </c>
      <c r="AL86" s="100">
        <f t="shared" si="484"/>
        <v>0</v>
      </c>
      <c r="AM86" s="98">
        <f t="shared" si="342"/>
        <v>0</v>
      </c>
      <c r="AN86" s="100">
        <f t="shared" si="343"/>
        <v>0</v>
      </c>
      <c r="AO86" s="100">
        <f t="shared" si="344"/>
        <v>0</v>
      </c>
      <c r="AP86" s="100">
        <f t="shared" si="345"/>
        <v>0</v>
      </c>
      <c r="AQ86" s="100">
        <f t="shared" si="346"/>
        <v>0</v>
      </c>
      <c r="AR86" s="100">
        <f t="shared" si="347"/>
        <v>0</v>
      </c>
      <c r="AS86" s="100">
        <f t="shared" si="348"/>
        <v>0</v>
      </c>
      <c r="AT86" s="100">
        <f t="shared" si="349"/>
        <v>0</v>
      </c>
      <c r="AU86" s="100">
        <f t="shared" si="350"/>
        <v>0</v>
      </c>
      <c r="AV86" s="100">
        <f t="shared" si="351"/>
        <v>0</v>
      </c>
      <c r="AW86" s="100">
        <f t="shared" si="352"/>
        <v>0</v>
      </c>
      <c r="AX86" s="100">
        <f t="shared" si="353"/>
        <v>0</v>
      </c>
      <c r="AY86" s="98">
        <f t="shared" si="354"/>
        <v>0</v>
      </c>
      <c r="AZ86" s="100">
        <f t="shared" si="355"/>
        <v>0</v>
      </c>
      <c r="BA86" s="100">
        <f t="shared" si="356"/>
        <v>0</v>
      </c>
      <c r="BB86" s="100">
        <f t="shared" si="357"/>
        <v>0</v>
      </c>
      <c r="BC86" s="100">
        <f t="shared" si="358"/>
        <v>0</v>
      </c>
      <c r="BD86" s="100">
        <f t="shared" si="359"/>
        <v>0</v>
      </c>
      <c r="BE86" s="100">
        <f t="shared" si="360"/>
        <v>0</v>
      </c>
      <c r="BF86" s="100">
        <f t="shared" si="361"/>
        <v>0</v>
      </c>
      <c r="BG86" s="100">
        <f t="shared" si="362"/>
        <v>0</v>
      </c>
      <c r="BH86" s="100">
        <f t="shared" si="363"/>
        <v>0</v>
      </c>
      <c r="BI86" s="100">
        <f t="shared" si="364"/>
        <v>0</v>
      </c>
      <c r="BJ86" s="100">
        <f t="shared" si="365"/>
        <v>0</v>
      </c>
      <c r="BL86" s="133">
        <f t="shared" si="425"/>
        <v>0</v>
      </c>
    </row>
    <row r="87" spans="1:64" outlineLevel="1" x14ac:dyDescent="0.25">
      <c r="A87" s="33"/>
      <c r="B87" s="33"/>
      <c r="C87" s="98"/>
      <c r="D87" s="100">
        <f t="shared" si="451"/>
        <v>0</v>
      </c>
      <c r="E87" s="100">
        <f t="shared" si="452"/>
        <v>0</v>
      </c>
      <c r="F87" s="100">
        <f t="shared" si="453"/>
        <v>0</v>
      </c>
      <c r="G87" s="100">
        <f t="shared" si="454"/>
        <v>0</v>
      </c>
      <c r="H87" s="100">
        <f t="shared" si="455"/>
        <v>0</v>
      </c>
      <c r="I87" s="100">
        <f t="shared" si="456"/>
        <v>0</v>
      </c>
      <c r="J87" s="100">
        <f t="shared" si="457"/>
        <v>0</v>
      </c>
      <c r="K87" s="100">
        <f t="shared" si="458"/>
        <v>0</v>
      </c>
      <c r="L87" s="100">
        <f t="shared" si="459"/>
        <v>0</v>
      </c>
      <c r="M87" s="100">
        <f t="shared" si="460"/>
        <v>0</v>
      </c>
      <c r="N87" s="100">
        <f t="shared" si="461"/>
        <v>0</v>
      </c>
      <c r="O87" s="98">
        <f t="shared" si="462"/>
        <v>0</v>
      </c>
      <c r="P87" s="100">
        <f t="shared" si="463"/>
        <v>0</v>
      </c>
      <c r="Q87" s="100">
        <f t="shared" si="464"/>
        <v>0</v>
      </c>
      <c r="R87" s="100">
        <f t="shared" si="465"/>
        <v>0</v>
      </c>
      <c r="S87" s="100">
        <f t="shared" si="466"/>
        <v>0</v>
      </c>
      <c r="T87" s="100">
        <f t="shared" si="467"/>
        <v>0</v>
      </c>
      <c r="U87" s="100">
        <f t="shared" si="468"/>
        <v>0</v>
      </c>
      <c r="V87" s="100">
        <f t="shared" si="469"/>
        <v>0</v>
      </c>
      <c r="W87" s="100">
        <f t="shared" si="470"/>
        <v>0</v>
      </c>
      <c r="X87" s="100">
        <f t="shared" si="471"/>
        <v>0</v>
      </c>
      <c r="Y87" s="100">
        <f t="shared" si="472"/>
        <v>0</v>
      </c>
      <c r="Z87" s="100">
        <f t="shared" si="473"/>
        <v>0</v>
      </c>
      <c r="AA87" s="98">
        <f t="shared" si="339"/>
        <v>0</v>
      </c>
      <c r="AB87" s="100">
        <f t="shared" si="474"/>
        <v>0</v>
      </c>
      <c r="AC87" s="100">
        <f t="shared" si="475"/>
        <v>0</v>
      </c>
      <c r="AD87" s="100">
        <f t="shared" si="476"/>
        <v>0</v>
      </c>
      <c r="AE87" s="100">
        <f t="shared" si="477"/>
        <v>0</v>
      </c>
      <c r="AF87" s="100">
        <f t="shared" si="478"/>
        <v>0</v>
      </c>
      <c r="AG87" s="100">
        <f t="shared" si="479"/>
        <v>0</v>
      </c>
      <c r="AH87" s="100">
        <f t="shared" si="480"/>
        <v>0</v>
      </c>
      <c r="AI87" s="100">
        <f t="shared" si="481"/>
        <v>0</v>
      </c>
      <c r="AJ87" s="100">
        <f t="shared" si="482"/>
        <v>0</v>
      </c>
      <c r="AK87" s="100">
        <f t="shared" si="483"/>
        <v>0</v>
      </c>
      <c r="AL87" s="100">
        <f t="shared" si="484"/>
        <v>0</v>
      </c>
      <c r="AM87" s="98">
        <f t="shared" si="342"/>
        <v>0</v>
      </c>
      <c r="AN87" s="100">
        <f t="shared" si="343"/>
        <v>0</v>
      </c>
      <c r="AO87" s="100">
        <f t="shared" si="344"/>
        <v>0</v>
      </c>
      <c r="AP87" s="100">
        <f t="shared" si="345"/>
        <v>0</v>
      </c>
      <c r="AQ87" s="100">
        <f t="shared" si="346"/>
        <v>0</v>
      </c>
      <c r="AR87" s="100">
        <f t="shared" si="347"/>
        <v>0</v>
      </c>
      <c r="AS87" s="100">
        <f t="shared" si="348"/>
        <v>0</v>
      </c>
      <c r="AT87" s="100">
        <f t="shared" si="349"/>
        <v>0</v>
      </c>
      <c r="AU87" s="100">
        <f t="shared" si="350"/>
        <v>0</v>
      </c>
      <c r="AV87" s="100">
        <f t="shared" si="351"/>
        <v>0</v>
      </c>
      <c r="AW87" s="100">
        <f t="shared" si="352"/>
        <v>0</v>
      </c>
      <c r="AX87" s="100">
        <f t="shared" si="353"/>
        <v>0</v>
      </c>
      <c r="AY87" s="98">
        <f t="shared" si="354"/>
        <v>0</v>
      </c>
      <c r="AZ87" s="100">
        <f t="shared" si="355"/>
        <v>0</v>
      </c>
      <c r="BA87" s="100">
        <f t="shared" si="356"/>
        <v>0</v>
      </c>
      <c r="BB87" s="100">
        <f t="shared" si="357"/>
        <v>0</v>
      </c>
      <c r="BC87" s="100">
        <f t="shared" si="358"/>
        <v>0</v>
      </c>
      <c r="BD87" s="100">
        <f t="shared" si="359"/>
        <v>0</v>
      </c>
      <c r="BE87" s="100">
        <f t="shared" si="360"/>
        <v>0</v>
      </c>
      <c r="BF87" s="100">
        <f t="shared" si="361"/>
        <v>0</v>
      </c>
      <c r="BG87" s="100">
        <f t="shared" si="362"/>
        <v>0</v>
      </c>
      <c r="BH87" s="100">
        <f t="shared" si="363"/>
        <v>0</v>
      </c>
      <c r="BI87" s="100">
        <f t="shared" si="364"/>
        <v>0</v>
      </c>
      <c r="BJ87" s="100">
        <f t="shared" si="365"/>
        <v>0</v>
      </c>
      <c r="BL87" s="133">
        <f t="shared" si="425"/>
        <v>0</v>
      </c>
    </row>
    <row r="88" spans="1:64" outlineLevel="1" x14ac:dyDescent="0.25">
      <c r="A88" s="33"/>
      <c r="B88" s="33"/>
      <c r="C88" s="98"/>
      <c r="D88" s="100">
        <f t="shared" si="451"/>
        <v>0</v>
      </c>
      <c r="E88" s="100">
        <f t="shared" si="452"/>
        <v>0</v>
      </c>
      <c r="F88" s="100">
        <f t="shared" si="453"/>
        <v>0</v>
      </c>
      <c r="G88" s="100">
        <f t="shared" si="454"/>
        <v>0</v>
      </c>
      <c r="H88" s="100">
        <f t="shared" si="455"/>
        <v>0</v>
      </c>
      <c r="I88" s="100">
        <f t="shared" si="456"/>
        <v>0</v>
      </c>
      <c r="J88" s="100">
        <f t="shared" si="457"/>
        <v>0</v>
      </c>
      <c r="K88" s="100">
        <f t="shared" si="458"/>
        <v>0</v>
      </c>
      <c r="L88" s="100">
        <f t="shared" si="459"/>
        <v>0</v>
      </c>
      <c r="M88" s="100">
        <f t="shared" si="460"/>
        <v>0</v>
      </c>
      <c r="N88" s="100">
        <f t="shared" si="461"/>
        <v>0</v>
      </c>
      <c r="O88" s="98">
        <f t="shared" si="462"/>
        <v>0</v>
      </c>
      <c r="P88" s="100">
        <f t="shared" si="463"/>
        <v>0</v>
      </c>
      <c r="Q88" s="100">
        <f t="shared" si="464"/>
        <v>0</v>
      </c>
      <c r="R88" s="100">
        <f t="shared" si="465"/>
        <v>0</v>
      </c>
      <c r="S88" s="100">
        <f t="shared" si="466"/>
        <v>0</v>
      </c>
      <c r="T88" s="100">
        <f t="shared" si="467"/>
        <v>0</v>
      </c>
      <c r="U88" s="100">
        <f t="shared" si="468"/>
        <v>0</v>
      </c>
      <c r="V88" s="100">
        <f t="shared" si="469"/>
        <v>0</v>
      </c>
      <c r="W88" s="100">
        <f t="shared" si="470"/>
        <v>0</v>
      </c>
      <c r="X88" s="100">
        <f t="shared" si="471"/>
        <v>0</v>
      </c>
      <c r="Y88" s="100">
        <f t="shared" si="472"/>
        <v>0</v>
      </c>
      <c r="Z88" s="100">
        <f t="shared" si="473"/>
        <v>0</v>
      </c>
      <c r="AA88" s="98">
        <f t="shared" si="339"/>
        <v>0</v>
      </c>
      <c r="AB88" s="100">
        <f t="shared" si="474"/>
        <v>0</v>
      </c>
      <c r="AC88" s="100">
        <f t="shared" si="475"/>
        <v>0</v>
      </c>
      <c r="AD88" s="100">
        <f t="shared" si="476"/>
        <v>0</v>
      </c>
      <c r="AE88" s="100">
        <f t="shared" si="477"/>
        <v>0</v>
      </c>
      <c r="AF88" s="100">
        <f t="shared" si="478"/>
        <v>0</v>
      </c>
      <c r="AG88" s="100">
        <f t="shared" si="479"/>
        <v>0</v>
      </c>
      <c r="AH88" s="100">
        <f t="shared" si="480"/>
        <v>0</v>
      </c>
      <c r="AI88" s="100">
        <f t="shared" si="481"/>
        <v>0</v>
      </c>
      <c r="AJ88" s="100">
        <f t="shared" si="482"/>
        <v>0</v>
      </c>
      <c r="AK88" s="100">
        <f t="shared" si="483"/>
        <v>0</v>
      </c>
      <c r="AL88" s="100">
        <f t="shared" si="484"/>
        <v>0</v>
      </c>
      <c r="AM88" s="98">
        <f t="shared" si="342"/>
        <v>0</v>
      </c>
      <c r="AN88" s="100">
        <f t="shared" si="343"/>
        <v>0</v>
      </c>
      <c r="AO88" s="100">
        <f t="shared" si="344"/>
        <v>0</v>
      </c>
      <c r="AP88" s="100">
        <f t="shared" si="345"/>
        <v>0</v>
      </c>
      <c r="AQ88" s="100">
        <f t="shared" si="346"/>
        <v>0</v>
      </c>
      <c r="AR88" s="100">
        <f t="shared" si="347"/>
        <v>0</v>
      </c>
      <c r="AS88" s="100">
        <f t="shared" si="348"/>
        <v>0</v>
      </c>
      <c r="AT88" s="100">
        <f t="shared" si="349"/>
        <v>0</v>
      </c>
      <c r="AU88" s="100">
        <f t="shared" si="350"/>
        <v>0</v>
      </c>
      <c r="AV88" s="100">
        <f t="shared" si="351"/>
        <v>0</v>
      </c>
      <c r="AW88" s="100">
        <f t="shared" si="352"/>
        <v>0</v>
      </c>
      <c r="AX88" s="100">
        <f t="shared" si="353"/>
        <v>0</v>
      </c>
      <c r="AY88" s="98">
        <f t="shared" si="354"/>
        <v>0</v>
      </c>
      <c r="AZ88" s="100">
        <f t="shared" si="355"/>
        <v>0</v>
      </c>
      <c r="BA88" s="100">
        <f t="shared" si="356"/>
        <v>0</v>
      </c>
      <c r="BB88" s="100">
        <f t="shared" si="357"/>
        <v>0</v>
      </c>
      <c r="BC88" s="100">
        <f t="shared" si="358"/>
        <v>0</v>
      </c>
      <c r="BD88" s="100">
        <f t="shared" si="359"/>
        <v>0</v>
      </c>
      <c r="BE88" s="100">
        <f t="shared" si="360"/>
        <v>0</v>
      </c>
      <c r="BF88" s="100">
        <f t="shared" si="361"/>
        <v>0</v>
      </c>
      <c r="BG88" s="100">
        <f t="shared" si="362"/>
        <v>0</v>
      </c>
      <c r="BH88" s="100">
        <f t="shared" si="363"/>
        <v>0</v>
      </c>
      <c r="BI88" s="100">
        <f t="shared" si="364"/>
        <v>0</v>
      </c>
      <c r="BJ88" s="100">
        <f t="shared" si="365"/>
        <v>0</v>
      </c>
      <c r="BL88" s="133">
        <f t="shared" si="425"/>
        <v>0</v>
      </c>
    </row>
    <row r="89" spans="1:64" outlineLevel="1" x14ac:dyDescent="0.25">
      <c r="A89" s="33"/>
      <c r="B89" s="33"/>
      <c r="C89" s="98"/>
      <c r="D89" s="100">
        <f t="shared" si="451"/>
        <v>0</v>
      </c>
      <c r="E89" s="100">
        <f t="shared" si="452"/>
        <v>0</v>
      </c>
      <c r="F89" s="100">
        <f t="shared" si="453"/>
        <v>0</v>
      </c>
      <c r="G89" s="100">
        <f t="shared" si="454"/>
        <v>0</v>
      </c>
      <c r="H89" s="100">
        <f t="shared" si="455"/>
        <v>0</v>
      </c>
      <c r="I89" s="100">
        <f t="shared" si="456"/>
        <v>0</v>
      </c>
      <c r="J89" s="100">
        <f t="shared" si="457"/>
        <v>0</v>
      </c>
      <c r="K89" s="100">
        <f t="shared" si="458"/>
        <v>0</v>
      </c>
      <c r="L89" s="100">
        <f t="shared" si="459"/>
        <v>0</v>
      </c>
      <c r="M89" s="100">
        <f t="shared" si="460"/>
        <v>0</v>
      </c>
      <c r="N89" s="100">
        <f t="shared" si="461"/>
        <v>0</v>
      </c>
      <c r="O89" s="98">
        <f t="shared" si="462"/>
        <v>0</v>
      </c>
      <c r="P89" s="100">
        <f t="shared" si="463"/>
        <v>0</v>
      </c>
      <c r="Q89" s="100">
        <f t="shared" si="464"/>
        <v>0</v>
      </c>
      <c r="R89" s="100">
        <f t="shared" si="465"/>
        <v>0</v>
      </c>
      <c r="S89" s="100">
        <f t="shared" si="466"/>
        <v>0</v>
      </c>
      <c r="T89" s="100">
        <f t="shared" si="467"/>
        <v>0</v>
      </c>
      <c r="U89" s="100">
        <f t="shared" si="468"/>
        <v>0</v>
      </c>
      <c r="V89" s="100">
        <f t="shared" si="469"/>
        <v>0</v>
      </c>
      <c r="W89" s="100">
        <f t="shared" si="470"/>
        <v>0</v>
      </c>
      <c r="X89" s="100">
        <f t="shared" si="471"/>
        <v>0</v>
      </c>
      <c r="Y89" s="100">
        <f t="shared" si="472"/>
        <v>0</v>
      </c>
      <c r="Z89" s="100">
        <f t="shared" si="473"/>
        <v>0</v>
      </c>
      <c r="AA89" s="98">
        <f t="shared" si="339"/>
        <v>0</v>
      </c>
      <c r="AB89" s="100">
        <f t="shared" si="474"/>
        <v>0</v>
      </c>
      <c r="AC89" s="100">
        <f t="shared" si="475"/>
        <v>0</v>
      </c>
      <c r="AD89" s="100">
        <f t="shared" si="476"/>
        <v>0</v>
      </c>
      <c r="AE89" s="100">
        <f t="shared" si="477"/>
        <v>0</v>
      </c>
      <c r="AF89" s="100">
        <f t="shared" si="478"/>
        <v>0</v>
      </c>
      <c r="AG89" s="100">
        <f t="shared" si="479"/>
        <v>0</v>
      </c>
      <c r="AH89" s="100">
        <f t="shared" si="480"/>
        <v>0</v>
      </c>
      <c r="AI89" s="100">
        <f t="shared" si="481"/>
        <v>0</v>
      </c>
      <c r="AJ89" s="100">
        <f t="shared" si="482"/>
        <v>0</v>
      </c>
      <c r="AK89" s="100">
        <f t="shared" si="483"/>
        <v>0</v>
      </c>
      <c r="AL89" s="100">
        <f t="shared" si="484"/>
        <v>0</v>
      </c>
      <c r="AM89" s="98">
        <f t="shared" si="342"/>
        <v>0</v>
      </c>
      <c r="AN89" s="100">
        <f t="shared" si="343"/>
        <v>0</v>
      </c>
      <c r="AO89" s="100">
        <f t="shared" si="344"/>
        <v>0</v>
      </c>
      <c r="AP89" s="100">
        <f t="shared" si="345"/>
        <v>0</v>
      </c>
      <c r="AQ89" s="100">
        <f t="shared" si="346"/>
        <v>0</v>
      </c>
      <c r="AR89" s="100">
        <f t="shared" si="347"/>
        <v>0</v>
      </c>
      <c r="AS89" s="100">
        <f t="shared" si="348"/>
        <v>0</v>
      </c>
      <c r="AT89" s="100">
        <f t="shared" si="349"/>
        <v>0</v>
      </c>
      <c r="AU89" s="100">
        <f t="shared" si="350"/>
        <v>0</v>
      </c>
      <c r="AV89" s="100">
        <f t="shared" si="351"/>
        <v>0</v>
      </c>
      <c r="AW89" s="100">
        <f t="shared" si="352"/>
        <v>0</v>
      </c>
      <c r="AX89" s="100">
        <f t="shared" si="353"/>
        <v>0</v>
      </c>
      <c r="AY89" s="98">
        <f t="shared" si="354"/>
        <v>0</v>
      </c>
      <c r="AZ89" s="100">
        <f t="shared" si="355"/>
        <v>0</v>
      </c>
      <c r="BA89" s="100">
        <f t="shared" si="356"/>
        <v>0</v>
      </c>
      <c r="BB89" s="100">
        <f t="shared" si="357"/>
        <v>0</v>
      </c>
      <c r="BC89" s="100">
        <f t="shared" si="358"/>
        <v>0</v>
      </c>
      <c r="BD89" s="100">
        <f t="shared" si="359"/>
        <v>0</v>
      </c>
      <c r="BE89" s="100">
        <f t="shared" si="360"/>
        <v>0</v>
      </c>
      <c r="BF89" s="100">
        <f t="shared" si="361"/>
        <v>0</v>
      </c>
      <c r="BG89" s="100">
        <f t="shared" si="362"/>
        <v>0</v>
      </c>
      <c r="BH89" s="100">
        <f t="shared" si="363"/>
        <v>0</v>
      </c>
      <c r="BI89" s="100">
        <f t="shared" si="364"/>
        <v>0</v>
      </c>
      <c r="BJ89" s="100">
        <f t="shared" si="365"/>
        <v>0</v>
      </c>
      <c r="BL89" s="133">
        <f t="shared" si="425"/>
        <v>0</v>
      </c>
    </row>
    <row r="90" spans="1:64" outlineLevel="1" x14ac:dyDescent="0.25">
      <c r="A90" s="33"/>
      <c r="B90" s="33"/>
      <c r="C90" s="98"/>
      <c r="D90" s="100">
        <f t="shared" si="451"/>
        <v>0</v>
      </c>
      <c r="E90" s="100">
        <f t="shared" si="452"/>
        <v>0</v>
      </c>
      <c r="F90" s="100">
        <f t="shared" si="453"/>
        <v>0</v>
      </c>
      <c r="G90" s="100">
        <f t="shared" si="454"/>
        <v>0</v>
      </c>
      <c r="H90" s="100">
        <f t="shared" si="455"/>
        <v>0</v>
      </c>
      <c r="I90" s="100">
        <f t="shared" si="456"/>
        <v>0</v>
      </c>
      <c r="J90" s="100">
        <f t="shared" si="457"/>
        <v>0</v>
      </c>
      <c r="K90" s="100">
        <f t="shared" si="458"/>
        <v>0</v>
      </c>
      <c r="L90" s="100">
        <f t="shared" si="459"/>
        <v>0</v>
      </c>
      <c r="M90" s="100">
        <f t="shared" si="460"/>
        <v>0</v>
      </c>
      <c r="N90" s="100">
        <f t="shared" si="461"/>
        <v>0</v>
      </c>
      <c r="O90" s="98">
        <f t="shared" si="462"/>
        <v>0</v>
      </c>
      <c r="P90" s="100">
        <f t="shared" si="463"/>
        <v>0</v>
      </c>
      <c r="Q90" s="100">
        <f t="shared" si="464"/>
        <v>0</v>
      </c>
      <c r="R90" s="100">
        <f t="shared" si="465"/>
        <v>0</v>
      </c>
      <c r="S90" s="100">
        <f t="shared" si="466"/>
        <v>0</v>
      </c>
      <c r="T90" s="100">
        <f t="shared" si="467"/>
        <v>0</v>
      </c>
      <c r="U90" s="100">
        <f t="shared" si="468"/>
        <v>0</v>
      </c>
      <c r="V90" s="100">
        <f t="shared" si="469"/>
        <v>0</v>
      </c>
      <c r="W90" s="100">
        <f t="shared" si="470"/>
        <v>0</v>
      </c>
      <c r="X90" s="100">
        <f t="shared" si="471"/>
        <v>0</v>
      </c>
      <c r="Y90" s="100">
        <f t="shared" si="472"/>
        <v>0</v>
      </c>
      <c r="Z90" s="100">
        <f t="shared" si="473"/>
        <v>0</v>
      </c>
      <c r="AA90" s="98">
        <f t="shared" si="339"/>
        <v>0</v>
      </c>
      <c r="AB90" s="100">
        <f t="shared" si="474"/>
        <v>0</v>
      </c>
      <c r="AC90" s="100">
        <f t="shared" si="475"/>
        <v>0</v>
      </c>
      <c r="AD90" s="100">
        <f t="shared" si="476"/>
        <v>0</v>
      </c>
      <c r="AE90" s="100">
        <f t="shared" si="477"/>
        <v>0</v>
      </c>
      <c r="AF90" s="100">
        <f t="shared" si="478"/>
        <v>0</v>
      </c>
      <c r="AG90" s="100">
        <f t="shared" si="479"/>
        <v>0</v>
      </c>
      <c r="AH90" s="100">
        <f t="shared" si="480"/>
        <v>0</v>
      </c>
      <c r="AI90" s="100">
        <f t="shared" si="481"/>
        <v>0</v>
      </c>
      <c r="AJ90" s="100">
        <f t="shared" si="482"/>
        <v>0</v>
      </c>
      <c r="AK90" s="100">
        <f t="shared" si="483"/>
        <v>0</v>
      </c>
      <c r="AL90" s="100">
        <f t="shared" si="484"/>
        <v>0</v>
      </c>
      <c r="AM90" s="98">
        <f t="shared" si="342"/>
        <v>0</v>
      </c>
      <c r="AN90" s="100">
        <f t="shared" si="343"/>
        <v>0</v>
      </c>
      <c r="AO90" s="100">
        <f t="shared" si="344"/>
        <v>0</v>
      </c>
      <c r="AP90" s="100">
        <f t="shared" si="345"/>
        <v>0</v>
      </c>
      <c r="AQ90" s="100">
        <f t="shared" si="346"/>
        <v>0</v>
      </c>
      <c r="AR90" s="100">
        <f t="shared" si="347"/>
        <v>0</v>
      </c>
      <c r="AS90" s="100">
        <f t="shared" si="348"/>
        <v>0</v>
      </c>
      <c r="AT90" s="100">
        <f t="shared" si="349"/>
        <v>0</v>
      </c>
      <c r="AU90" s="100">
        <f t="shared" si="350"/>
        <v>0</v>
      </c>
      <c r="AV90" s="100">
        <f t="shared" si="351"/>
        <v>0</v>
      </c>
      <c r="AW90" s="100">
        <f t="shared" si="352"/>
        <v>0</v>
      </c>
      <c r="AX90" s="100">
        <f t="shared" si="353"/>
        <v>0</v>
      </c>
      <c r="AY90" s="98">
        <f t="shared" si="354"/>
        <v>0</v>
      </c>
      <c r="AZ90" s="100">
        <f t="shared" si="355"/>
        <v>0</v>
      </c>
      <c r="BA90" s="100">
        <f t="shared" si="356"/>
        <v>0</v>
      </c>
      <c r="BB90" s="100">
        <f t="shared" si="357"/>
        <v>0</v>
      </c>
      <c r="BC90" s="100">
        <f t="shared" si="358"/>
        <v>0</v>
      </c>
      <c r="BD90" s="100">
        <f t="shared" si="359"/>
        <v>0</v>
      </c>
      <c r="BE90" s="100">
        <f t="shared" si="360"/>
        <v>0</v>
      </c>
      <c r="BF90" s="100">
        <f t="shared" si="361"/>
        <v>0</v>
      </c>
      <c r="BG90" s="100">
        <f t="shared" si="362"/>
        <v>0</v>
      </c>
      <c r="BH90" s="100">
        <f t="shared" si="363"/>
        <v>0</v>
      </c>
      <c r="BI90" s="100">
        <f t="shared" si="364"/>
        <v>0</v>
      </c>
      <c r="BJ90" s="100">
        <f t="shared" si="365"/>
        <v>0</v>
      </c>
      <c r="BL90" s="133">
        <f t="shared" si="425"/>
        <v>0</v>
      </c>
    </row>
    <row r="91" spans="1:64" outlineLevel="1" x14ac:dyDescent="0.25">
      <c r="A91" s="33"/>
      <c r="B91" s="33"/>
      <c r="C91" s="98"/>
      <c r="D91" s="100">
        <f t="shared" si="451"/>
        <v>0</v>
      </c>
      <c r="E91" s="100">
        <f t="shared" si="452"/>
        <v>0</v>
      </c>
      <c r="F91" s="100">
        <f t="shared" si="453"/>
        <v>0</v>
      </c>
      <c r="G91" s="100">
        <f t="shared" si="454"/>
        <v>0</v>
      </c>
      <c r="H91" s="100">
        <f t="shared" si="455"/>
        <v>0</v>
      </c>
      <c r="I91" s="100">
        <f t="shared" si="456"/>
        <v>0</v>
      </c>
      <c r="J91" s="100">
        <f t="shared" si="457"/>
        <v>0</v>
      </c>
      <c r="K91" s="100">
        <f t="shared" si="458"/>
        <v>0</v>
      </c>
      <c r="L91" s="100">
        <f t="shared" si="459"/>
        <v>0</v>
      </c>
      <c r="M91" s="100">
        <f t="shared" si="460"/>
        <v>0</v>
      </c>
      <c r="N91" s="100">
        <f t="shared" si="461"/>
        <v>0</v>
      </c>
      <c r="O91" s="98">
        <f t="shared" si="462"/>
        <v>0</v>
      </c>
      <c r="P91" s="100">
        <f t="shared" si="463"/>
        <v>0</v>
      </c>
      <c r="Q91" s="100">
        <f t="shared" si="464"/>
        <v>0</v>
      </c>
      <c r="R91" s="100">
        <f t="shared" si="465"/>
        <v>0</v>
      </c>
      <c r="S91" s="100">
        <f t="shared" si="466"/>
        <v>0</v>
      </c>
      <c r="T91" s="100">
        <f t="shared" si="467"/>
        <v>0</v>
      </c>
      <c r="U91" s="100">
        <f t="shared" si="468"/>
        <v>0</v>
      </c>
      <c r="V91" s="100">
        <f t="shared" si="469"/>
        <v>0</v>
      </c>
      <c r="W91" s="100">
        <f t="shared" si="470"/>
        <v>0</v>
      </c>
      <c r="X91" s="100">
        <f t="shared" si="471"/>
        <v>0</v>
      </c>
      <c r="Y91" s="100">
        <f t="shared" si="472"/>
        <v>0</v>
      </c>
      <c r="Z91" s="100">
        <f t="shared" si="473"/>
        <v>0</v>
      </c>
      <c r="AA91" s="98">
        <f t="shared" si="339"/>
        <v>0</v>
      </c>
      <c r="AB91" s="100">
        <f t="shared" si="474"/>
        <v>0</v>
      </c>
      <c r="AC91" s="100">
        <f t="shared" si="475"/>
        <v>0</v>
      </c>
      <c r="AD91" s="100">
        <f t="shared" si="476"/>
        <v>0</v>
      </c>
      <c r="AE91" s="100">
        <f t="shared" si="477"/>
        <v>0</v>
      </c>
      <c r="AF91" s="100">
        <f t="shared" si="478"/>
        <v>0</v>
      </c>
      <c r="AG91" s="100">
        <f t="shared" si="479"/>
        <v>0</v>
      </c>
      <c r="AH91" s="100">
        <f t="shared" si="480"/>
        <v>0</v>
      </c>
      <c r="AI91" s="100">
        <f t="shared" si="481"/>
        <v>0</v>
      </c>
      <c r="AJ91" s="100">
        <f t="shared" si="482"/>
        <v>0</v>
      </c>
      <c r="AK91" s="100">
        <f t="shared" si="483"/>
        <v>0</v>
      </c>
      <c r="AL91" s="100">
        <f t="shared" si="484"/>
        <v>0</v>
      </c>
      <c r="AM91" s="98">
        <f t="shared" si="342"/>
        <v>0</v>
      </c>
      <c r="AN91" s="100">
        <f t="shared" si="343"/>
        <v>0</v>
      </c>
      <c r="AO91" s="100">
        <f t="shared" si="344"/>
        <v>0</v>
      </c>
      <c r="AP91" s="100">
        <f t="shared" si="345"/>
        <v>0</v>
      </c>
      <c r="AQ91" s="100">
        <f t="shared" si="346"/>
        <v>0</v>
      </c>
      <c r="AR91" s="100">
        <f t="shared" si="347"/>
        <v>0</v>
      </c>
      <c r="AS91" s="100">
        <f t="shared" si="348"/>
        <v>0</v>
      </c>
      <c r="AT91" s="100">
        <f t="shared" si="349"/>
        <v>0</v>
      </c>
      <c r="AU91" s="100">
        <f t="shared" si="350"/>
        <v>0</v>
      </c>
      <c r="AV91" s="100">
        <f t="shared" si="351"/>
        <v>0</v>
      </c>
      <c r="AW91" s="100">
        <f t="shared" si="352"/>
        <v>0</v>
      </c>
      <c r="AX91" s="100">
        <f t="shared" si="353"/>
        <v>0</v>
      </c>
      <c r="AY91" s="98">
        <f t="shared" si="354"/>
        <v>0</v>
      </c>
      <c r="AZ91" s="100">
        <f t="shared" si="355"/>
        <v>0</v>
      </c>
      <c r="BA91" s="100">
        <f t="shared" si="356"/>
        <v>0</v>
      </c>
      <c r="BB91" s="100">
        <f t="shared" si="357"/>
        <v>0</v>
      </c>
      <c r="BC91" s="100">
        <f t="shared" si="358"/>
        <v>0</v>
      </c>
      <c r="BD91" s="100">
        <f t="shared" si="359"/>
        <v>0</v>
      </c>
      <c r="BE91" s="100">
        <f t="shared" si="360"/>
        <v>0</v>
      </c>
      <c r="BF91" s="100">
        <f t="shared" si="361"/>
        <v>0</v>
      </c>
      <c r="BG91" s="100">
        <f t="shared" si="362"/>
        <v>0</v>
      </c>
      <c r="BH91" s="100">
        <f t="shared" si="363"/>
        <v>0</v>
      </c>
      <c r="BI91" s="100">
        <f t="shared" si="364"/>
        <v>0</v>
      </c>
      <c r="BJ91" s="100">
        <f t="shared" si="365"/>
        <v>0</v>
      </c>
      <c r="BL91" s="133">
        <f t="shared" si="425"/>
        <v>0</v>
      </c>
    </row>
    <row r="92" spans="1:64" outlineLevel="1" x14ac:dyDescent="0.25">
      <c r="A92" s="33"/>
      <c r="B92" s="33"/>
      <c r="C92" s="98"/>
      <c r="D92" s="100">
        <f t="shared" si="451"/>
        <v>0</v>
      </c>
      <c r="E92" s="100">
        <f t="shared" si="452"/>
        <v>0</v>
      </c>
      <c r="F92" s="100">
        <f t="shared" si="453"/>
        <v>0</v>
      </c>
      <c r="G92" s="100">
        <f t="shared" si="454"/>
        <v>0</v>
      </c>
      <c r="H92" s="100">
        <f t="shared" si="455"/>
        <v>0</v>
      </c>
      <c r="I92" s="100">
        <f t="shared" si="456"/>
        <v>0</v>
      </c>
      <c r="J92" s="100">
        <f t="shared" si="457"/>
        <v>0</v>
      </c>
      <c r="K92" s="100">
        <f t="shared" si="458"/>
        <v>0</v>
      </c>
      <c r="L92" s="100">
        <f t="shared" si="459"/>
        <v>0</v>
      </c>
      <c r="M92" s="100">
        <f t="shared" si="460"/>
        <v>0</v>
      </c>
      <c r="N92" s="100">
        <f t="shared" si="461"/>
        <v>0</v>
      </c>
      <c r="O92" s="98">
        <f t="shared" si="462"/>
        <v>0</v>
      </c>
      <c r="P92" s="100">
        <f t="shared" si="463"/>
        <v>0</v>
      </c>
      <c r="Q92" s="100">
        <f t="shared" si="464"/>
        <v>0</v>
      </c>
      <c r="R92" s="100">
        <f t="shared" si="465"/>
        <v>0</v>
      </c>
      <c r="S92" s="100">
        <f t="shared" si="466"/>
        <v>0</v>
      </c>
      <c r="T92" s="100">
        <f t="shared" si="467"/>
        <v>0</v>
      </c>
      <c r="U92" s="100">
        <f t="shared" si="468"/>
        <v>0</v>
      </c>
      <c r="V92" s="100">
        <f t="shared" si="469"/>
        <v>0</v>
      </c>
      <c r="W92" s="100">
        <f t="shared" si="470"/>
        <v>0</v>
      </c>
      <c r="X92" s="100">
        <f t="shared" si="471"/>
        <v>0</v>
      </c>
      <c r="Y92" s="100">
        <f t="shared" si="472"/>
        <v>0</v>
      </c>
      <c r="Z92" s="100">
        <f t="shared" si="473"/>
        <v>0</v>
      </c>
      <c r="AA92" s="98">
        <f t="shared" si="339"/>
        <v>0</v>
      </c>
      <c r="AB92" s="100">
        <f t="shared" si="474"/>
        <v>0</v>
      </c>
      <c r="AC92" s="100">
        <f t="shared" si="475"/>
        <v>0</v>
      </c>
      <c r="AD92" s="100">
        <f t="shared" si="476"/>
        <v>0</v>
      </c>
      <c r="AE92" s="100">
        <f t="shared" si="477"/>
        <v>0</v>
      </c>
      <c r="AF92" s="100">
        <f t="shared" si="478"/>
        <v>0</v>
      </c>
      <c r="AG92" s="100">
        <f t="shared" si="479"/>
        <v>0</v>
      </c>
      <c r="AH92" s="100">
        <f t="shared" si="480"/>
        <v>0</v>
      </c>
      <c r="AI92" s="100">
        <f t="shared" si="481"/>
        <v>0</v>
      </c>
      <c r="AJ92" s="100">
        <f t="shared" si="482"/>
        <v>0</v>
      </c>
      <c r="AK92" s="100">
        <f t="shared" si="483"/>
        <v>0</v>
      </c>
      <c r="AL92" s="100">
        <f t="shared" si="484"/>
        <v>0</v>
      </c>
      <c r="AM92" s="98">
        <f t="shared" si="342"/>
        <v>0</v>
      </c>
      <c r="AN92" s="100">
        <f t="shared" si="343"/>
        <v>0</v>
      </c>
      <c r="AO92" s="100">
        <f t="shared" si="344"/>
        <v>0</v>
      </c>
      <c r="AP92" s="100">
        <f t="shared" si="345"/>
        <v>0</v>
      </c>
      <c r="AQ92" s="100">
        <f t="shared" si="346"/>
        <v>0</v>
      </c>
      <c r="AR92" s="100">
        <f t="shared" si="347"/>
        <v>0</v>
      </c>
      <c r="AS92" s="100">
        <f t="shared" si="348"/>
        <v>0</v>
      </c>
      <c r="AT92" s="100">
        <f t="shared" si="349"/>
        <v>0</v>
      </c>
      <c r="AU92" s="100">
        <f t="shared" si="350"/>
        <v>0</v>
      </c>
      <c r="AV92" s="100">
        <f t="shared" si="351"/>
        <v>0</v>
      </c>
      <c r="AW92" s="100">
        <f t="shared" si="352"/>
        <v>0</v>
      </c>
      <c r="AX92" s="100">
        <f t="shared" si="353"/>
        <v>0</v>
      </c>
      <c r="AY92" s="98">
        <f t="shared" si="354"/>
        <v>0</v>
      </c>
      <c r="AZ92" s="100">
        <f t="shared" si="355"/>
        <v>0</v>
      </c>
      <c r="BA92" s="100">
        <f t="shared" si="356"/>
        <v>0</v>
      </c>
      <c r="BB92" s="100">
        <f t="shared" si="357"/>
        <v>0</v>
      </c>
      <c r="BC92" s="100">
        <f t="shared" si="358"/>
        <v>0</v>
      </c>
      <c r="BD92" s="100">
        <f t="shared" si="359"/>
        <v>0</v>
      </c>
      <c r="BE92" s="100">
        <f t="shared" si="360"/>
        <v>0</v>
      </c>
      <c r="BF92" s="100">
        <f t="shared" si="361"/>
        <v>0</v>
      </c>
      <c r="BG92" s="100">
        <f t="shared" si="362"/>
        <v>0</v>
      </c>
      <c r="BH92" s="100">
        <f t="shared" si="363"/>
        <v>0</v>
      </c>
      <c r="BI92" s="100">
        <f t="shared" si="364"/>
        <v>0</v>
      </c>
      <c r="BJ92" s="100">
        <f t="shared" si="365"/>
        <v>0</v>
      </c>
      <c r="BL92" s="133">
        <f t="shared" si="425"/>
        <v>0</v>
      </c>
    </row>
    <row r="93" spans="1:64" outlineLevel="1" x14ac:dyDescent="0.25">
      <c r="A93" s="33"/>
      <c r="B93" s="33"/>
      <c r="C93" s="98"/>
      <c r="D93" s="100">
        <f t="shared" si="451"/>
        <v>0</v>
      </c>
      <c r="E93" s="100">
        <f t="shared" si="452"/>
        <v>0</v>
      </c>
      <c r="F93" s="100">
        <f t="shared" si="453"/>
        <v>0</v>
      </c>
      <c r="G93" s="100">
        <f t="shared" si="454"/>
        <v>0</v>
      </c>
      <c r="H93" s="100">
        <f t="shared" si="455"/>
        <v>0</v>
      </c>
      <c r="I93" s="100">
        <f t="shared" si="456"/>
        <v>0</v>
      </c>
      <c r="J93" s="100">
        <f t="shared" si="457"/>
        <v>0</v>
      </c>
      <c r="K93" s="100">
        <f t="shared" si="458"/>
        <v>0</v>
      </c>
      <c r="L93" s="100">
        <f t="shared" si="459"/>
        <v>0</v>
      </c>
      <c r="M93" s="100">
        <f t="shared" si="460"/>
        <v>0</v>
      </c>
      <c r="N93" s="100">
        <f t="shared" si="461"/>
        <v>0</v>
      </c>
      <c r="O93" s="98">
        <f t="shared" si="462"/>
        <v>0</v>
      </c>
      <c r="P93" s="100">
        <f t="shared" si="463"/>
        <v>0</v>
      </c>
      <c r="Q93" s="100">
        <f t="shared" si="464"/>
        <v>0</v>
      </c>
      <c r="R93" s="100">
        <f t="shared" si="465"/>
        <v>0</v>
      </c>
      <c r="S93" s="100">
        <f t="shared" si="466"/>
        <v>0</v>
      </c>
      <c r="T93" s="100">
        <f t="shared" si="467"/>
        <v>0</v>
      </c>
      <c r="U93" s="100">
        <f t="shared" si="468"/>
        <v>0</v>
      </c>
      <c r="V93" s="100">
        <f t="shared" si="469"/>
        <v>0</v>
      </c>
      <c r="W93" s="100">
        <f t="shared" si="470"/>
        <v>0</v>
      </c>
      <c r="X93" s="100">
        <f t="shared" si="471"/>
        <v>0</v>
      </c>
      <c r="Y93" s="100">
        <f t="shared" si="472"/>
        <v>0</v>
      </c>
      <c r="Z93" s="100">
        <f t="shared" si="473"/>
        <v>0</v>
      </c>
      <c r="AA93" s="98">
        <f t="shared" si="339"/>
        <v>0</v>
      </c>
      <c r="AB93" s="100">
        <f t="shared" si="474"/>
        <v>0</v>
      </c>
      <c r="AC93" s="100">
        <f t="shared" si="475"/>
        <v>0</v>
      </c>
      <c r="AD93" s="100">
        <f t="shared" si="476"/>
        <v>0</v>
      </c>
      <c r="AE93" s="100">
        <f t="shared" si="477"/>
        <v>0</v>
      </c>
      <c r="AF93" s="100">
        <f t="shared" si="478"/>
        <v>0</v>
      </c>
      <c r="AG93" s="100">
        <f t="shared" si="479"/>
        <v>0</v>
      </c>
      <c r="AH93" s="100">
        <f t="shared" si="480"/>
        <v>0</v>
      </c>
      <c r="AI93" s="100">
        <f t="shared" si="481"/>
        <v>0</v>
      </c>
      <c r="AJ93" s="100">
        <f t="shared" si="482"/>
        <v>0</v>
      </c>
      <c r="AK93" s="100">
        <f t="shared" si="483"/>
        <v>0</v>
      </c>
      <c r="AL93" s="100">
        <f t="shared" si="484"/>
        <v>0</v>
      </c>
      <c r="AM93" s="98">
        <f t="shared" si="342"/>
        <v>0</v>
      </c>
      <c r="AN93" s="100">
        <f t="shared" si="343"/>
        <v>0</v>
      </c>
      <c r="AO93" s="100">
        <f t="shared" si="344"/>
        <v>0</v>
      </c>
      <c r="AP93" s="100">
        <f t="shared" si="345"/>
        <v>0</v>
      </c>
      <c r="AQ93" s="100">
        <f t="shared" si="346"/>
        <v>0</v>
      </c>
      <c r="AR93" s="100">
        <f t="shared" si="347"/>
        <v>0</v>
      </c>
      <c r="AS93" s="100">
        <f t="shared" si="348"/>
        <v>0</v>
      </c>
      <c r="AT93" s="100">
        <f t="shared" si="349"/>
        <v>0</v>
      </c>
      <c r="AU93" s="100">
        <f t="shared" si="350"/>
        <v>0</v>
      </c>
      <c r="AV93" s="100">
        <f t="shared" si="351"/>
        <v>0</v>
      </c>
      <c r="AW93" s="100">
        <f t="shared" si="352"/>
        <v>0</v>
      </c>
      <c r="AX93" s="100">
        <f t="shared" si="353"/>
        <v>0</v>
      </c>
      <c r="AY93" s="98">
        <f t="shared" si="354"/>
        <v>0</v>
      </c>
      <c r="AZ93" s="100">
        <f t="shared" si="355"/>
        <v>0</v>
      </c>
      <c r="BA93" s="100">
        <f t="shared" si="356"/>
        <v>0</v>
      </c>
      <c r="BB93" s="100">
        <f t="shared" si="357"/>
        <v>0</v>
      </c>
      <c r="BC93" s="100">
        <f t="shared" si="358"/>
        <v>0</v>
      </c>
      <c r="BD93" s="100">
        <f t="shared" si="359"/>
        <v>0</v>
      </c>
      <c r="BE93" s="100">
        <f t="shared" si="360"/>
        <v>0</v>
      </c>
      <c r="BF93" s="100">
        <f t="shared" si="361"/>
        <v>0</v>
      </c>
      <c r="BG93" s="100">
        <f t="shared" si="362"/>
        <v>0</v>
      </c>
      <c r="BH93" s="100">
        <f t="shared" si="363"/>
        <v>0</v>
      </c>
      <c r="BI93" s="100">
        <f t="shared" si="364"/>
        <v>0</v>
      </c>
      <c r="BJ93" s="100">
        <f t="shared" si="365"/>
        <v>0</v>
      </c>
      <c r="BL93" s="133">
        <f t="shared" si="425"/>
        <v>0</v>
      </c>
    </row>
    <row r="94" spans="1:64" outlineLevel="1" x14ac:dyDescent="0.25">
      <c r="A94" s="33"/>
      <c r="B94" s="33"/>
      <c r="C94" s="98"/>
      <c r="D94" s="100">
        <f t="shared" si="451"/>
        <v>0</v>
      </c>
      <c r="E94" s="100">
        <f t="shared" si="452"/>
        <v>0</v>
      </c>
      <c r="F94" s="100">
        <f t="shared" si="453"/>
        <v>0</v>
      </c>
      <c r="G94" s="100">
        <f t="shared" si="454"/>
        <v>0</v>
      </c>
      <c r="H94" s="100">
        <f t="shared" si="455"/>
        <v>0</v>
      </c>
      <c r="I94" s="100">
        <f t="shared" si="456"/>
        <v>0</v>
      </c>
      <c r="J94" s="100">
        <f t="shared" si="457"/>
        <v>0</v>
      </c>
      <c r="K94" s="100">
        <f t="shared" si="458"/>
        <v>0</v>
      </c>
      <c r="L94" s="100">
        <f t="shared" si="459"/>
        <v>0</v>
      </c>
      <c r="M94" s="100">
        <f t="shared" si="460"/>
        <v>0</v>
      </c>
      <c r="N94" s="100">
        <f t="shared" si="461"/>
        <v>0</v>
      </c>
      <c r="O94" s="98">
        <f t="shared" si="462"/>
        <v>0</v>
      </c>
      <c r="P94" s="100">
        <f t="shared" si="463"/>
        <v>0</v>
      </c>
      <c r="Q94" s="100">
        <f t="shared" si="464"/>
        <v>0</v>
      </c>
      <c r="R94" s="100">
        <f t="shared" si="465"/>
        <v>0</v>
      </c>
      <c r="S94" s="100">
        <f t="shared" si="466"/>
        <v>0</v>
      </c>
      <c r="T94" s="100">
        <f t="shared" si="467"/>
        <v>0</v>
      </c>
      <c r="U94" s="100">
        <f t="shared" si="468"/>
        <v>0</v>
      </c>
      <c r="V94" s="100">
        <f t="shared" si="469"/>
        <v>0</v>
      </c>
      <c r="W94" s="100">
        <f t="shared" si="470"/>
        <v>0</v>
      </c>
      <c r="X94" s="100">
        <f t="shared" si="471"/>
        <v>0</v>
      </c>
      <c r="Y94" s="100">
        <f t="shared" si="472"/>
        <v>0</v>
      </c>
      <c r="Z94" s="100">
        <f t="shared" si="473"/>
        <v>0</v>
      </c>
      <c r="AA94" s="98">
        <f t="shared" si="339"/>
        <v>0</v>
      </c>
      <c r="AB94" s="100">
        <f t="shared" si="474"/>
        <v>0</v>
      </c>
      <c r="AC94" s="100">
        <f t="shared" si="475"/>
        <v>0</v>
      </c>
      <c r="AD94" s="100">
        <f t="shared" si="476"/>
        <v>0</v>
      </c>
      <c r="AE94" s="100">
        <f t="shared" si="477"/>
        <v>0</v>
      </c>
      <c r="AF94" s="100">
        <f t="shared" si="478"/>
        <v>0</v>
      </c>
      <c r="AG94" s="100">
        <f t="shared" si="479"/>
        <v>0</v>
      </c>
      <c r="AH94" s="100">
        <f t="shared" si="480"/>
        <v>0</v>
      </c>
      <c r="AI94" s="100">
        <f t="shared" si="481"/>
        <v>0</v>
      </c>
      <c r="AJ94" s="100">
        <f t="shared" si="482"/>
        <v>0</v>
      </c>
      <c r="AK94" s="100">
        <f t="shared" si="483"/>
        <v>0</v>
      </c>
      <c r="AL94" s="100">
        <f t="shared" si="484"/>
        <v>0</v>
      </c>
      <c r="AM94" s="98">
        <f t="shared" si="342"/>
        <v>0</v>
      </c>
      <c r="AN94" s="100">
        <f t="shared" si="343"/>
        <v>0</v>
      </c>
      <c r="AO94" s="100">
        <f t="shared" si="344"/>
        <v>0</v>
      </c>
      <c r="AP94" s="100">
        <f t="shared" si="345"/>
        <v>0</v>
      </c>
      <c r="AQ94" s="100">
        <f t="shared" si="346"/>
        <v>0</v>
      </c>
      <c r="AR94" s="100">
        <f t="shared" si="347"/>
        <v>0</v>
      </c>
      <c r="AS94" s="100">
        <f t="shared" si="348"/>
        <v>0</v>
      </c>
      <c r="AT94" s="100">
        <f t="shared" si="349"/>
        <v>0</v>
      </c>
      <c r="AU94" s="100">
        <f t="shared" si="350"/>
        <v>0</v>
      </c>
      <c r="AV94" s="100">
        <f t="shared" si="351"/>
        <v>0</v>
      </c>
      <c r="AW94" s="100">
        <f t="shared" si="352"/>
        <v>0</v>
      </c>
      <c r="AX94" s="100">
        <f t="shared" si="353"/>
        <v>0</v>
      </c>
      <c r="AY94" s="98">
        <f t="shared" si="354"/>
        <v>0</v>
      </c>
      <c r="AZ94" s="100">
        <f t="shared" si="355"/>
        <v>0</v>
      </c>
      <c r="BA94" s="100">
        <f t="shared" si="356"/>
        <v>0</v>
      </c>
      <c r="BB94" s="100">
        <f t="shared" si="357"/>
        <v>0</v>
      </c>
      <c r="BC94" s="100">
        <f t="shared" si="358"/>
        <v>0</v>
      </c>
      <c r="BD94" s="100">
        <f t="shared" si="359"/>
        <v>0</v>
      </c>
      <c r="BE94" s="100">
        <f t="shared" si="360"/>
        <v>0</v>
      </c>
      <c r="BF94" s="100">
        <f t="shared" si="361"/>
        <v>0</v>
      </c>
      <c r="BG94" s="100">
        <f t="shared" si="362"/>
        <v>0</v>
      </c>
      <c r="BH94" s="100">
        <f t="shared" si="363"/>
        <v>0</v>
      </c>
      <c r="BI94" s="100">
        <f t="shared" si="364"/>
        <v>0</v>
      </c>
      <c r="BJ94" s="100">
        <f t="shared" si="365"/>
        <v>0</v>
      </c>
      <c r="BL94" s="133">
        <f t="shared" si="425"/>
        <v>0</v>
      </c>
    </row>
    <row r="95" spans="1:64" outlineLevel="1" x14ac:dyDescent="0.25">
      <c r="A95" s="33"/>
      <c r="B95" s="33"/>
      <c r="C95" s="98"/>
      <c r="D95" s="100">
        <f t="shared" si="451"/>
        <v>0</v>
      </c>
      <c r="E95" s="100">
        <f t="shared" si="452"/>
        <v>0</v>
      </c>
      <c r="F95" s="100">
        <f t="shared" si="453"/>
        <v>0</v>
      </c>
      <c r="G95" s="100">
        <f t="shared" si="454"/>
        <v>0</v>
      </c>
      <c r="H95" s="100">
        <f t="shared" si="455"/>
        <v>0</v>
      </c>
      <c r="I95" s="100">
        <f t="shared" si="456"/>
        <v>0</v>
      </c>
      <c r="J95" s="100">
        <f t="shared" si="457"/>
        <v>0</v>
      </c>
      <c r="K95" s="100">
        <f t="shared" si="458"/>
        <v>0</v>
      </c>
      <c r="L95" s="100">
        <f t="shared" si="459"/>
        <v>0</v>
      </c>
      <c r="M95" s="100">
        <f t="shared" si="460"/>
        <v>0</v>
      </c>
      <c r="N95" s="100">
        <f t="shared" si="461"/>
        <v>0</v>
      </c>
      <c r="O95" s="98">
        <f t="shared" si="462"/>
        <v>0</v>
      </c>
      <c r="P95" s="100">
        <f t="shared" si="463"/>
        <v>0</v>
      </c>
      <c r="Q95" s="100">
        <f t="shared" si="464"/>
        <v>0</v>
      </c>
      <c r="R95" s="100">
        <f t="shared" si="465"/>
        <v>0</v>
      </c>
      <c r="S95" s="100">
        <f t="shared" si="466"/>
        <v>0</v>
      </c>
      <c r="T95" s="100">
        <f t="shared" si="467"/>
        <v>0</v>
      </c>
      <c r="U95" s="100">
        <f t="shared" si="468"/>
        <v>0</v>
      </c>
      <c r="V95" s="100">
        <f t="shared" si="469"/>
        <v>0</v>
      </c>
      <c r="W95" s="100">
        <f t="shared" si="470"/>
        <v>0</v>
      </c>
      <c r="X95" s="100">
        <f t="shared" si="471"/>
        <v>0</v>
      </c>
      <c r="Y95" s="100">
        <f t="shared" si="472"/>
        <v>0</v>
      </c>
      <c r="Z95" s="100">
        <f t="shared" si="473"/>
        <v>0</v>
      </c>
      <c r="AA95" s="98">
        <f t="shared" si="339"/>
        <v>0</v>
      </c>
      <c r="AB95" s="100">
        <f t="shared" si="474"/>
        <v>0</v>
      </c>
      <c r="AC95" s="100">
        <f t="shared" si="475"/>
        <v>0</v>
      </c>
      <c r="AD95" s="100">
        <f t="shared" si="476"/>
        <v>0</v>
      </c>
      <c r="AE95" s="100">
        <f t="shared" si="477"/>
        <v>0</v>
      </c>
      <c r="AF95" s="100">
        <f t="shared" si="478"/>
        <v>0</v>
      </c>
      <c r="AG95" s="100">
        <f t="shared" si="479"/>
        <v>0</v>
      </c>
      <c r="AH95" s="100">
        <f t="shared" si="480"/>
        <v>0</v>
      </c>
      <c r="AI95" s="100">
        <f t="shared" si="481"/>
        <v>0</v>
      </c>
      <c r="AJ95" s="100">
        <f t="shared" si="482"/>
        <v>0</v>
      </c>
      <c r="AK95" s="100">
        <f t="shared" si="483"/>
        <v>0</v>
      </c>
      <c r="AL95" s="100">
        <f t="shared" si="484"/>
        <v>0</v>
      </c>
      <c r="AM95" s="98">
        <f t="shared" si="342"/>
        <v>0</v>
      </c>
      <c r="AN95" s="100">
        <f t="shared" si="343"/>
        <v>0</v>
      </c>
      <c r="AO95" s="100">
        <f t="shared" si="344"/>
        <v>0</v>
      </c>
      <c r="AP95" s="100">
        <f t="shared" si="345"/>
        <v>0</v>
      </c>
      <c r="AQ95" s="100">
        <f t="shared" si="346"/>
        <v>0</v>
      </c>
      <c r="AR95" s="100">
        <f t="shared" si="347"/>
        <v>0</v>
      </c>
      <c r="AS95" s="100">
        <f t="shared" si="348"/>
        <v>0</v>
      </c>
      <c r="AT95" s="100">
        <f t="shared" si="349"/>
        <v>0</v>
      </c>
      <c r="AU95" s="100">
        <f t="shared" si="350"/>
        <v>0</v>
      </c>
      <c r="AV95" s="100">
        <f t="shared" si="351"/>
        <v>0</v>
      </c>
      <c r="AW95" s="100">
        <f t="shared" si="352"/>
        <v>0</v>
      </c>
      <c r="AX95" s="100">
        <f t="shared" si="353"/>
        <v>0</v>
      </c>
      <c r="AY95" s="98">
        <f t="shared" si="354"/>
        <v>0</v>
      </c>
      <c r="AZ95" s="100">
        <f t="shared" si="355"/>
        <v>0</v>
      </c>
      <c r="BA95" s="100">
        <f t="shared" si="356"/>
        <v>0</v>
      </c>
      <c r="BB95" s="100">
        <f t="shared" si="357"/>
        <v>0</v>
      </c>
      <c r="BC95" s="100">
        <f t="shared" si="358"/>
        <v>0</v>
      </c>
      <c r="BD95" s="100">
        <f t="shared" si="359"/>
        <v>0</v>
      </c>
      <c r="BE95" s="100">
        <f t="shared" si="360"/>
        <v>0</v>
      </c>
      <c r="BF95" s="100">
        <f t="shared" si="361"/>
        <v>0</v>
      </c>
      <c r="BG95" s="100">
        <f t="shared" si="362"/>
        <v>0</v>
      </c>
      <c r="BH95" s="100">
        <f t="shared" si="363"/>
        <v>0</v>
      </c>
      <c r="BI95" s="100">
        <f t="shared" si="364"/>
        <v>0</v>
      </c>
      <c r="BJ95" s="100">
        <f t="shared" si="365"/>
        <v>0</v>
      </c>
      <c r="BL95" s="133">
        <f t="shared" si="425"/>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85">C32</f>
        <v>January 2024</v>
      </c>
      <c r="C97" s="29" t="str">
        <f t="shared" si="485"/>
        <v>February 2024</v>
      </c>
      <c r="D97" s="29" t="str">
        <f t="shared" si="485"/>
        <v>March 2024</v>
      </c>
      <c r="E97" s="29" t="str">
        <f t="shared" si="485"/>
        <v>April 2024</v>
      </c>
      <c r="F97" s="29" t="str">
        <f t="shared" si="485"/>
        <v>May 2024</v>
      </c>
      <c r="G97" s="29" t="str">
        <f t="shared" si="485"/>
        <v>June 2024</v>
      </c>
      <c r="H97" s="29" t="str">
        <f t="shared" si="485"/>
        <v>July 2024</v>
      </c>
      <c r="I97" s="29" t="str">
        <f t="shared" si="485"/>
        <v>August 2024</v>
      </c>
      <c r="J97" s="29" t="str">
        <f t="shared" si="485"/>
        <v>September 2024</v>
      </c>
      <c r="K97" s="29" t="str">
        <f t="shared" si="485"/>
        <v>October 2024</v>
      </c>
      <c r="L97" s="29" t="str">
        <f t="shared" si="485"/>
        <v>November 2024</v>
      </c>
      <c r="M97" s="29" t="str">
        <f t="shared" si="485"/>
        <v>December 2024</v>
      </c>
      <c r="N97" s="29" t="str">
        <f t="shared" si="485"/>
        <v>January 2025</v>
      </c>
      <c r="O97" s="29" t="str">
        <f t="shared" si="485"/>
        <v>February 2025</v>
      </c>
      <c r="P97" s="29" t="str">
        <f t="shared" si="485"/>
        <v>March 2025</v>
      </c>
      <c r="Q97" s="29" t="str">
        <f t="shared" si="485"/>
        <v>April 2025</v>
      </c>
      <c r="R97" s="29" t="str">
        <f t="shared" si="485"/>
        <v>May 2025</v>
      </c>
      <c r="S97" s="29" t="str">
        <f t="shared" si="485"/>
        <v>June 2025</v>
      </c>
      <c r="T97" s="29" t="str">
        <f t="shared" si="485"/>
        <v>July 2025</v>
      </c>
      <c r="U97" s="29" t="str">
        <f t="shared" si="485"/>
        <v>August 2025</v>
      </c>
      <c r="V97" s="29" t="str">
        <f t="shared" si="485"/>
        <v>September 2025</v>
      </c>
      <c r="W97" s="29" t="str">
        <f t="shared" si="485"/>
        <v>October 2025</v>
      </c>
      <c r="X97" s="29" t="str">
        <f t="shared" si="485"/>
        <v>November 2025</v>
      </c>
      <c r="Y97" s="29" t="str">
        <f t="shared" si="485"/>
        <v>December 2025</v>
      </c>
      <c r="Z97" s="29" t="str">
        <f t="shared" si="485"/>
        <v>January 2026</v>
      </c>
      <c r="AA97" s="29" t="str">
        <f t="shared" si="485"/>
        <v>February 2026</v>
      </c>
      <c r="AB97" s="29" t="str">
        <f t="shared" si="485"/>
        <v>March 2026</v>
      </c>
      <c r="AC97" s="29" t="str">
        <f t="shared" si="485"/>
        <v>April 2026</v>
      </c>
      <c r="AD97" s="29" t="str">
        <f t="shared" si="485"/>
        <v>May 2026</v>
      </c>
      <c r="AE97" s="29" t="str">
        <f t="shared" si="485"/>
        <v>June 2026</v>
      </c>
      <c r="AF97" s="29" t="str">
        <f t="shared" si="485"/>
        <v>July 2026</v>
      </c>
      <c r="AG97" s="29" t="str">
        <f t="shared" si="485"/>
        <v>August 2026</v>
      </c>
      <c r="AH97" s="29" t="str">
        <f t="shared" si="485"/>
        <v>September 2026</v>
      </c>
      <c r="AI97" s="29" t="str">
        <f t="shared" si="485"/>
        <v>October 2026</v>
      </c>
      <c r="AJ97" s="29" t="str">
        <f t="shared" si="485"/>
        <v>November 2026</v>
      </c>
      <c r="AK97" s="29" t="str">
        <f t="shared" si="48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33" t="s">
        <v>22</v>
      </c>
      <c r="B98" s="56">
        <v>7.0000000000000001E-3</v>
      </c>
      <c r="C98" s="57">
        <f t="shared" ref="C98:C103" si="486">+B98</f>
        <v>7.0000000000000001E-3</v>
      </c>
      <c r="D98" s="57">
        <f t="shared" ref="D98:AK98" si="487">+C98</f>
        <v>7.0000000000000001E-3</v>
      </c>
      <c r="E98" s="57">
        <f t="shared" si="487"/>
        <v>7.0000000000000001E-3</v>
      </c>
      <c r="F98" s="57">
        <f t="shared" si="487"/>
        <v>7.0000000000000001E-3</v>
      </c>
      <c r="G98" s="57">
        <f t="shared" si="487"/>
        <v>7.0000000000000001E-3</v>
      </c>
      <c r="H98" s="57">
        <f t="shared" si="487"/>
        <v>7.0000000000000001E-3</v>
      </c>
      <c r="I98" s="57">
        <f t="shared" si="487"/>
        <v>7.0000000000000001E-3</v>
      </c>
      <c r="J98" s="57">
        <f t="shared" si="487"/>
        <v>7.0000000000000001E-3</v>
      </c>
      <c r="K98" s="57">
        <f t="shared" si="487"/>
        <v>7.0000000000000001E-3</v>
      </c>
      <c r="L98" s="57">
        <f t="shared" si="487"/>
        <v>7.0000000000000001E-3</v>
      </c>
      <c r="M98" s="57">
        <f t="shared" si="487"/>
        <v>7.0000000000000001E-3</v>
      </c>
      <c r="N98" s="56">
        <v>6.7999999999999996E-3</v>
      </c>
      <c r="O98" s="57">
        <f t="shared" si="487"/>
        <v>6.7999999999999996E-3</v>
      </c>
      <c r="P98" s="57">
        <f t="shared" si="487"/>
        <v>6.7999999999999996E-3</v>
      </c>
      <c r="Q98" s="57">
        <f t="shared" si="487"/>
        <v>6.7999999999999996E-3</v>
      </c>
      <c r="R98" s="57">
        <f t="shared" si="487"/>
        <v>6.7999999999999996E-3</v>
      </c>
      <c r="S98" s="57">
        <f t="shared" si="487"/>
        <v>6.7999999999999996E-3</v>
      </c>
      <c r="T98" s="57">
        <f t="shared" si="487"/>
        <v>6.7999999999999996E-3</v>
      </c>
      <c r="U98" s="57">
        <f t="shared" si="487"/>
        <v>6.7999999999999996E-3</v>
      </c>
      <c r="V98" s="57">
        <f t="shared" si="487"/>
        <v>6.7999999999999996E-3</v>
      </c>
      <c r="W98" s="57">
        <f t="shared" si="487"/>
        <v>6.7999999999999996E-3</v>
      </c>
      <c r="X98" s="57">
        <f t="shared" si="487"/>
        <v>6.7999999999999996E-3</v>
      </c>
      <c r="Y98" s="57">
        <f t="shared" si="487"/>
        <v>6.7999999999999996E-3</v>
      </c>
      <c r="Z98" s="57">
        <f t="shared" si="487"/>
        <v>6.7999999999999996E-3</v>
      </c>
      <c r="AA98" s="57">
        <f t="shared" si="487"/>
        <v>6.7999999999999996E-3</v>
      </c>
      <c r="AB98" s="57">
        <f t="shared" si="487"/>
        <v>6.7999999999999996E-3</v>
      </c>
      <c r="AC98" s="57">
        <f t="shared" si="487"/>
        <v>6.7999999999999996E-3</v>
      </c>
      <c r="AD98" s="57">
        <f t="shared" si="487"/>
        <v>6.7999999999999996E-3</v>
      </c>
      <c r="AE98" s="57">
        <f t="shared" si="487"/>
        <v>6.7999999999999996E-3</v>
      </c>
      <c r="AF98" s="57">
        <f t="shared" si="487"/>
        <v>6.7999999999999996E-3</v>
      </c>
      <c r="AG98" s="57">
        <f t="shared" si="487"/>
        <v>6.7999999999999996E-3</v>
      </c>
      <c r="AH98" s="57">
        <f t="shared" si="487"/>
        <v>6.7999999999999996E-3</v>
      </c>
      <c r="AI98" s="57">
        <f t="shared" si="487"/>
        <v>6.7999999999999996E-3</v>
      </c>
      <c r="AJ98" s="57">
        <f t="shared" si="487"/>
        <v>6.7999999999999996E-3</v>
      </c>
      <c r="AK98" s="57">
        <f t="shared" si="487"/>
        <v>6.7999999999999996E-3</v>
      </c>
      <c r="AL98" s="57">
        <f t="shared" ref="AL98:BI98" si="488">+AK98</f>
        <v>6.7999999999999996E-3</v>
      </c>
      <c r="AM98" s="57">
        <f t="shared" si="488"/>
        <v>6.7999999999999996E-3</v>
      </c>
      <c r="AN98" s="57">
        <f t="shared" si="488"/>
        <v>6.7999999999999996E-3</v>
      </c>
      <c r="AO98" s="57">
        <f t="shared" si="488"/>
        <v>6.7999999999999996E-3</v>
      </c>
      <c r="AP98" s="57">
        <f t="shared" si="488"/>
        <v>6.7999999999999996E-3</v>
      </c>
      <c r="AQ98" s="57">
        <f t="shared" si="488"/>
        <v>6.7999999999999996E-3</v>
      </c>
      <c r="AR98" s="57">
        <f t="shared" si="488"/>
        <v>6.7999999999999996E-3</v>
      </c>
      <c r="AS98" s="57">
        <f t="shared" si="488"/>
        <v>6.7999999999999996E-3</v>
      </c>
      <c r="AT98" s="57">
        <f t="shared" si="488"/>
        <v>6.7999999999999996E-3</v>
      </c>
      <c r="AU98" s="57">
        <f t="shared" si="488"/>
        <v>6.7999999999999996E-3</v>
      </c>
      <c r="AV98" s="57">
        <f t="shared" si="488"/>
        <v>6.7999999999999996E-3</v>
      </c>
      <c r="AW98" s="57">
        <f t="shared" si="488"/>
        <v>6.7999999999999996E-3</v>
      </c>
      <c r="AX98" s="57">
        <f t="shared" si="488"/>
        <v>6.7999999999999996E-3</v>
      </c>
      <c r="AY98" s="57">
        <f t="shared" si="488"/>
        <v>6.7999999999999996E-3</v>
      </c>
      <c r="AZ98" s="57">
        <f t="shared" si="488"/>
        <v>6.7999999999999996E-3</v>
      </c>
      <c r="BA98" s="57">
        <f t="shared" si="488"/>
        <v>6.7999999999999996E-3</v>
      </c>
      <c r="BB98" s="57">
        <f t="shared" si="488"/>
        <v>6.7999999999999996E-3</v>
      </c>
      <c r="BC98" s="57">
        <f t="shared" si="488"/>
        <v>6.7999999999999996E-3</v>
      </c>
      <c r="BD98" s="57">
        <f t="shared" si="488"/>
        <v>6.7999999999999996E-3</v>
      </c>
      <c r="BE98" s="57">
        <f t="shared" si="488"/>
        <v>6.7999999999999996E-3</v>
      </c>
      <c r="BF98" s="57">
        <f t="shared" si="488"/>
        <v>6.7999999999999996E-3</v>
      </c>
      <c r="BG98" s="57">
        <f t="shared" si="488"/>
        <v>6.7999999999999996E-3</v>
      </c>
      <c r="BH98" s="57">
        <f t="shared" si="488"/>
        <v>6.7999999999999996E-3</v>
      </c>
      <c r="BI98" s="57">
        <f t="shared" si="488"/>
        <v>6.7999999999999996E-3</v>
      </c>
    </row>
    <row r="99" spans="1:61" x14ac:dyDescent="0.25">
      <c r="A99" t="s">
        <v>32</v>
      </c>
      <c r="B99" s="56"/>
      <c r="C99" s="57">
        <f t="shared" si="486"/>
        <v>0</v>
      </c>
      <c r="D99" s="57">
        <f t="shared" ref="D99:AK99" si="489">+C99</f>
        <v>0</v>
      </c>
      <c r="E99" s="57">
        <f t="shared" si="489"/>
        <v>0</v>
      </c>
      <c r="F99" s="57">
        <f t="shared" si="489"/>
        <v>0</v>
      </c>
      <c r="G99" s="57">
        <f t="shared" si="489"/>
        <v>0</v>
      </c>
      <c r="H99" s="57">
        <f t="shared" si="489"/>
        <v>0</v>
      </c>
      <c r="I99" s="57">
        <f t="shared" si="489"/>
        <v>0</v>
      </c>
      <c r="J99" s="57">
        <f t="shared" si="489"/>
        <v>0</v>
      </c>
      <c r="K99" s="57">
        <f t="shared" si="489"/>
        <v>0</v>
      </c>
      <c r="L99" s="57">
        <f t="shared" si="489"/>
        <v>0</v>
      </c>
      <c r="M99" s="57">
        <f t="shared" si="489"/>
        <v>0</v>
      </c>
      <c r="N99" s="56">
        <f t="shared" si="489"/>
        <v>0</v>
      </c>
      <c r="O99" s="57">
        <f t="shared" si="489"/>
        <v>0</v>
      </c>
      <c r="P99" s="57">
        <f t="shared" si="489"/>
        <v>0</v>
      </c>
      <c r="Q99" s="57">
        <f t="shared" si="489"/>
        <v>0</v>
      </c>
      <c r="R99" s="57">
        <f t="shared" si="489"/>
        <v>0</v>
      </c>
      <c r="S99" s="57">
        <f t="shared" si="489"/>
        <v>0</v>
      </c>
      <c r="T99" s="57">
        <f t="shared" si="489"/>
        <v>0</v>
      </c>
      <c r="U99" s="57">
        <f t="shared" si="489"/>
        <v>0</v>
      </c>
      <c r="V99" s="57">
        <f t="shared" si="489"/>
        <v>0</v>
      </c>
      <c r="W99" s="57">
        <f t="shared" si="489"/>
        <v>0</v>
      </c>
      <c r="X99" s="57">
        <f t="shared" si="489"/>
        <v>0</v>
      </c>
      <c r="Y99" s="57">
        <f t="shared" si="489"/>
        <v>0</v>
      </c>
      <c r="Z99" s="57">
        <f t="shared" si="489"/>
        <v>0</v>
      </c>
      <c r="AA99" s="57">
        <f t="shared" si="489"/>
        <v>0</v>
      </c>
      <c r="AB99" s="57">
        <f t="shared" si="489"/>
        <v>0</v>
      </c>
      <c r="AC99" s="57">
        <f t="shared" si="489"/>
        <v>0</v>
      </c>
      <c r="AD99" s="57">
        <f t="shared" si="489"/>
        <v>0</v>
      </c>
      <c r="AE99" s="57">
        <f t="shared" si="489"/>
        <v>0</v>
      </c>
      <c r="AF99" s="57">
        <f t="shared" si="489"/>
        <v>0</v>
      </c>
      <c r="AG99" s="57">
        <f t="shared" si="489"/>
        <v>0</v>
      </c>
      <c r="AH99" s="57">
        <f t="shared" si="489"/>
        <v>0</v>
      </c>
      <c r="AI99" s="57">
        <f t="shared" si="489"/>
        <v>0</v>
      </c>
      <c r="AJ99" s="57">
        <f t="shared" si="489"/>
        <v>0</v>
      </c>
      <c r="AK99" s="57">
        <f t="shared" si="489"/>
        <v>0</v>
      </c>
      <c r="AL99" s="57">
        <f t="shared" ref="AL99:BI99" si="490">+AK99</f>
        <v>0</v>
      </c>
      <c r="AM99" s="57">
        <f t="shared" si="490"/>
        <v>0</v>
      </c>
      <c r="AN99" s="57">
        <f t="shared" si="490"/>
        <v>0</v>
      </c>
      <c r="AO99" s="57">
        <f t="shared" si="490"/>
        <v>0</v>
      </c>
      <c r="AP99" s="57">
        <f t="shared" si="490"/>
        <v>0</v>
      </c>
      <c r="AQ99" s="57">
        <f t="shared" si="490"/>
        <v>0</v>
      </c>
      <c r="AR99" s="57">
        <f t="shared" si="490"/>
        <v>0</v>
      </c>
      <c r="AS99" s="57">
        <f t="shared" si="490"/>
        <v>0</v>
      </c>
      <c r="AT99" s="57">
        <f t="shared" si="490"/>
        <v>0</v>
      </c>
      <c r="AU99" s="57">
        <f t="shared" si="490"/>
        <v>0</v>
      </c>
      <c r="AV99" s="57">
        <f t="shared" si="490"/>
        <v>0</v>
      </c>
      <c r="AW99" s="57">
        <f t="shared" si="490"/>
        <v>0</v>
      </c>
      <c r="AX99" s="57">
        <f t="shared" si="490"/>
        <v>0</v>
      </c>
      <c r="AY99" s="57">
        <f t="shared" si="490"/>
        <v>0</v>
      </c>
      <c r="AZ99" s="57">
        <f t="shared" si="490"/>
        <v>0</v>
      </c>
      <c r="BA99" s="57">
        <f t="shared" si="490"/>
        <v>0</v>
      </c>
      <c r="BB99" s="57">
        <f t="shared" si="490"/>
        <v>0</v>
      </c>
      <c r="BC99" s="57">
        <f t="shared" si="490"/>
        <v>0</v>
      </c>
      <c r="BD99" s="57">
        <f t="shared" si="490"/>
        <v>0</v>
      </c>
      <c r="BE99" s="57">
        <f t="shared" si="490"/>
        <v>0</v>
      </c>
      <c r="BF99" s="57">
        <f t="shared" si="490"/>
        <v>0</v>
      </c>
      <c r="BG99" s="57">
        <f t="shared" si="490"/>
        <v>0</v>
      </c>
      <c r="BH99" s="57">
        <f t="shared" si="490"/>
        <v>0</v>
      </c>
      <c r="BI99" s="57">
        <f t="shared" si="490"/>
        <v>0</v>
      </c>
    </row>
    <row r="100" spans="1:61" x14ac:dyDescent="0.25">
      <c r="A100" t="s">
        <v>32</v>
      </c>
      <c r="B100" s="56"/>
      <c r="C100" s="57">
        <f t="shared" si="486"/>
        <v>0</v>
      </c>
      <c r="D100" s="57">
        <f t="shared" ref="D100:AK100" si="491">+C100</f>
        <v>0</v>
      </c>
      <c r="E100" s="57">
        <f t="shared" si="491"/>
        <v>0</v>
      </c>
      <c r="F100" s="57">
        <f t="shared" si="491"/>
        <v>0</v>
      </c>
      <c r="G100" s="57">
        <f t="shared" si="491"/>
        <v>0</v>
      </c>
      <c r="H100" s="57">
        <f t="shared" si="491"/>
        <v>0</v>
      </c>
      <c r="I100" s="57">
        <f t="shared" si="491"/>
        <v>0</v>
      </c>
      <c r="J100" s="57">
        <f t="shared" si="491"/>
        <v>0</v>
      </c>
      <c r="K100" s="57">
        <f t="shared" si="491"/>
        <v>0</v>
      </c>
      <c r="L100" s="57">
        <f t="shared" si="491"/>
        <v>0</v>
      </c>
      <c r="M100" s="57">
        <f t="shared" si="491"/>
        <v>0</v>
      </c>
      <c r="N100" s="56">
        <f t="shared" si="491"/>
        <v>0</v>
      </c>
      <c r="O100" s="57">
        <f t="shared" si="491"/>
        <v>0</v>
      </c>
      <c r="P100" s="57">
        <f t="shared" si="491"/>
        <v>0</v>
      </c>
      <c r="Q100" s="57">
        <f t="shared" si="491"/>
        <v>0</v>
      </c>
      <c r="R100" s="57">
        <f t="shared" si="491"/>
        <v>0</v>
      </c>
      <c r="S100" s="57">
        <f t="shared" si="491"/>
        <v>0</v>
      </c>
      <c r="T100" s="57">
        <f t="shared" si="491"/>
        <v>0</v>
      </c>
      <c r="U100" s="57">
        <f t="shared" si="491"/>
        <v>0</v>
      </c>
      <c r="V100" s="57">
        <f t="shared" si="491"/>
        <v>0</v>
      </c>
      <c r="W100" s="57">
        <f t="shared" si="491"/>
        <v>0</v>
      </c>
      <c r="X100" s="57">
        <f t="shared" si="491"/>
        <v>0</v>
      </c>
      <c r="Y100" s="57">
        <f t="shared" si="491"/>
        <v>0</v>
      </c>
      <c r="Z100" s="57">
        <f t="shared" si="491"/>
        <v>0</v>
      </c>
      <c r="AA100" s="57">
        <f t="shared" si="491"/>
        <v>0</v>
      </c>
      <c r="AB100" s="57">
        <f t="shared" si="491"/>
        <v>0</v>
      </c>
      <c r="AC100" s="57">
        <f t="shared" si="491"/>
        <v>0</v>
      </c>
      <c r="AD100" s="57">
        <f t="shared" si="491"/>
        <v>0</v>
      </c>
      <c r="AE100" s="57">
        <f t="shared" si="491"/>
        <v>0</v>
      </c>
      <c r="AF100" s="57">
        <f t="shared" si="491"/>
        <v>0</v>
      </c>
      <c r="AG100" s="57">
        <f t="shared" si="491"/>
        <v>0</v>
      </c>
      <c r="AH100" s="57">
        <f t="shared" si="491"/>
        <v>0</v>
      </c>
      <c r="AI100" s="57">
        <f t="shared" si="491"/>
        <v>0</v>
      </c>
      <c r="AJ100" s="57">
        <f t="shared" si="491"/>
        <v>0</v>
      </c>
      <c r="AK100" s="57">
        <f t="shared" si="491"/>
        <v>0</v>
      </c>
      <c r="AL100" s="57">
        <f t="shared" ref="AL100:BI100" si="492">+AK100</f>
        <v>0</v>
      </c>
      <c r="AM100" s="57">
        <f t="shared" si="492"/>
        <v>0</v>
      </c>
      <c r="AN100" s="57">
        <f t="shared" si="492"/>
        <v>0</v>
      </c>
      <c r="AO100" s="57">
        <f t="shared" si="492"/>
        <v>0</v>
      </c>
      <c r="AP100" s="57">
        <f t="shared" si="492"/>
        <v>0</v>
      </c>
      <c r="AQ100" s="57">
        <f t="shared" si="492"/>
        <v>0</v>
      </c>
      <c r="AR100" s="57">
        <f t="shared" si="492"/>
        <v>0</v>
      </c>
      <c r="AS100" s="57">
        <f t="shared" si="492"/>
        <v>0</v>
      </c>
      <c r="AT100" s="57">
        <f t="shared" si="492"/>
        <v>0</v>
      </c>
      <c r="AU100" s="57">
        <f t="shared" si="492"/>
        <v>0</v>
      </c>
      <c r="AV100" s="57">
        <f t="shared" si="492"/>
        <v>0</v>
      </c>
      <c r="AW100" s="57">
        <f t="shared" si="492"/>
        <v>0</v>
      </c>
      <c r="AX100" s="57">
        <f t="shared" si="492"/>
        <v>0</v>
      </c>
      <c r="AY100" s="57">
        <f t="shared" si="492"/>
        <v>0</v>
      </c>
      <c r="AZ100" s="57">
        <f t="shared" si="492"/>
        <v>0</v>
      </c>
      <c r="BA100" s="57">
        <f t="shared" si="492"/>
        <v>0</v>
      </c>
      <c r="BB100" s="57">
        <f t="shared" si="492"/>
        <v>0</v>
      </c>
      <c r="BC100" s="57">
        <f t="shared" si="492"/>
        <v>0</v>
      </c>
      <c r="BD100" s="57">
        <f t="shared" si="492"/>
        <v>0</v>
      </c>
      <c r="BE100" s="57">
        <f t="shared" si="492"/>
        <v>0</v>
      </c>
      <c r="BF100" s="57">
        <f t="shared" si="492"/>
        <v>0</v>
      </c>
      <c r="BG100" s="57">
        <f t="shared" si="492"/>
        <v>0</v>
      </c>
      <c r="BH100" s="57">
        <f t="shared" si="492"/>
        <v>0</v>
      </c>
      <c r="BI100" s="57">
        <f t="shared" si="492"/>
        <v>0</v>
      </c>
    </row>
    <row r="101" spans="1:61" x14ac:dyDescent="0.25">
      <c r="A101" t="s">
        <v>32</v>
      </c>
      <c r="B101" s="56"/>
      <c r="C101" s="57">
        <f t="shared" si="486"/>
        <v>0</v>
      </c>
      <c r="D101" s="57">
        <f t="shared" ref="D101:AK101" si="493">+C101</f>
        <v>0</v>
      </c>
      <c r="E101" s="57">
        <f t="shared" si="493"/>
        <v>0</v>
      </c>
      <c r="F101" s="57">
        <f t="shared" si="493"/>
        <v>0</v>
      </c>
      <c r="G101" s="57">
        <f t="shared" si="493"/>
        <v>0</v>
      </c>
      <c r="H101" s="57">
        <f t="shared" si="493"/>
        <v>0</v>
      </c>
      <c r="I101" s="57">
        <f t="shared" si="493"/>
        <v>0</v>
      </c>
      <c r="J101" s="57">
        <f t="shared" si="493"/>
        <v>0</v>
      </c>
      <c r="K101" s="57">
        <f t="shared" si="493"/>
        <v>0</v>
      </c>
      <c r="L101" s="57">
        <f t="shared" si="493"/>
        <v>0</v>
      </c>
      <c r="M101" s="57">
        <f t="shared" si="493"/>
        <v>0</v>
      </c>
      <c r="N101" s="56">
        <f t="shared" si="493"/>
        <v>0</v>
      </c>
      <c r="O101" s="57">
        <f t="shared" si="493"/>
        <v>0</v>
      </c>
      <c r="P101" s="57">
        <f t="shared" si="493"/>
        <v>0</v>
      </c>
      <c r="Q101" s="57">
        <f t="shared" si="493"/>
        <v>0</v>
      </c>
      <c r="R101" s="57">
        <f t="shared" si="493"/>
        <v>0</v>
      </c>
      <c r="S101" s="57">
        <f t="shared" si="493"/>
        <v>0</v>
      </c>
      <c r="T101" s="57">
        <f t="shared" si="493"/>
        <v>0</v>
      </c>
      <c r="U101" s="57">
        <f t="shared" si="493"/>
        <v>0</v>
      </c>
      <c r="V101" s="57">
        <f t="shared" si="493"/>
        <v>0</v>
      </c>
      <c r="W101" s="57">
        <f t="shared" si="493"/>
        <v>0</v>
      </c>
      <c r="X101" s="57">
        <f t="shared" si="493"/>
        <v>0</v>
      </c>
      <c r="Y101" s="57">
        <f t="shared" si="493"/>
        <v>0</v>
      </c>
      <c r="Z101" s="57">
        <f t="shared" si="493"/>
        <v>0</v>
      </c>
      <c r="AA101" s="57">
        <f t="shared" si="493"/>
        <v>0</v>
      </c>
      <c r="AB101" s="57">
        <f t="shared" si="493"/>
        <v>0</v>
      </c>
      <c r="AC101" s="57">
        <f t="shared" si="493"/>
        <v>0</v>
      </c>
      <c r="AD101" s="57">
        <f t="shared" si="493"/>
        <v>0</v>
      </c>
      <c r="AE101" s="57">
        <f t="shared" si="493"/>
        <v>0</v>
      </c>
      <c r="AF101" s="57">
        <f t="shared" si="493"/>
        <v>0</v>
      </c>
      <c r="AG101" s="57">
        <f t="shared" si="493"/>
        <v>0</v>
      </c>
      <c r="AH101" s="57">
        <f t="shared" si="493"/>
        <v>0</v>
      </c>
      <c r="AI101" s="57">
        <f t="shared" si="493"/>
        <v>0</v>
      </c>
      <c r="AJ101" s="57">
        <f t="shared" si="493"/>
        <v>0</v>
      </c>
      <c r="AK101" s="57">
        <f t="shared" si="493"/>
        <v>0</v>
      </c>
      <c r="AL101" s="57">
        <f t="shared" ref="AL101:BI101" si="494">+AK101</f>
        <v>0</v>
      </c>
      <c r="AM101" s="57">
        <f t="shared" si="494"/>
        <v>0</v>
      </c>
      <c r="AN101" s="57">
        <f t="shared" si="494"/>
        <v>0</v>
      </c>
      <c r="AO101" s="57">
        <f t="shared" si="494"/>
        <v>0</v>
      </c>
      <c r="AP101" s="57">
        <f t="shared" si="494"/>
        <v>0</v>
      </c>
      <c r="AQ101" s="57">
        <f t="shared" si="494"/>
        <v>0</v>
      </c>
      <c r="AR101" s="57">
        <f t="shared" si="494"/>
        <v>0</v>
      </c>
      <c r="AS101" s="57">
        <f t="shared" si="494"/>
        <v>0</v>
      </c>
      <c r="AT101" s="57">
        <f t="shared" si="494"/>
        <v>0</v>
      </c>
      <c r="AU101" s="57">
        <f t="shared" si="494"/>
        <v>0</v>
      </c>
      <c r="AV101" s="57">
        <f t="shared" si="494"/>
        <v>0</v>
      </c>
      <c r="AW101" s="57">
        <f t="shared" si="494"/>
        <v>0</v>
      </c>
      <c r="AX101" s="57">
        <f t="shared" si="494"/>
        <v>0</v>
      </c>
      <c r="AY101" s="57">
        <f t="shared" si="494"/>
        <v>0</v>
      </c>
      <c r="AZ101" s="57">
        <f t="shared" si="494"/>
        <v>0</v>
      </c>
      <c r="BA101" s="57">
        <f t="shared" si="494"/>
        <v>0</v>
      </c>
      <c r="BB101" s="57">
        <f t="shared" si="494"/>
        <v>0</v>
      </c>
      <c r="BC101" s="57">
        <f t="shared" si="494"/>
        <v>0</v>
      </c>
      <c r="BD101" s="57">
        <f t="shared" si="494"/>
        <v>0</v>
      </c>
      <c r="BE101" s="57">
        <f t="shared" si="494"/>
        <v>0</v>
      </c>
      <c r="BF101" s="57">
        <f t="shared" si="494"/>
        <v>0</v>
      </c>
      <c r="BG101" s="57">
        <f t="shared" si="494"/>
        <v>0</v>
      </c>
      <c r="BH101" s="57">
        <f t="shared" si="494"/>
        <v>0</v>
      </c>
      <c r="BI101" s="57">
        <f t="shared" si="494"/>
        <v>0</v>
      </c>
    </row>
    <row r="102" spans="1:61" x14ac:dyDescent="0.25">
      <c r="A102" t="s">
        <v>32</v>
      </c>
      <c r="B102" s="56"/>
      <c r="C102" s="57">
        <f t="shared" si="486"/>
        <v>0</v>
      </c>
      <c r="D102" s="57">
        <f t="shared" ref="D102:AK102" si="495">+C102</f>
        <v>0</v>
      </c>
      <c r="E102" s="57">
        <f t="shared" si="495"/>
        <v>0</v>
      </c>
      <c r="F102" s="57">
        <f t="shared" si="495"/>
        <v>0</v>
      </c>
      <c r="G102" s="57">
        <f t="shared" si="495"/>
        <v>0</v>
      </c>
      <c r="H102" s="57">
        <f t="shared" si="495"/>
        <v>0</v>
      </c>
      <c r="I102" s="57">
        <f t="shared" si="495"/>
        <v>0</v>
      </c>
      <c r="J102" s="57">
        <f t="shared" si="495"/>
        <v>0</v>
      </c>
      <c r="K102" s="57">
        <f t="shared" si="495"/>
        <v>0</v>
      </c>
      <c r="L102" s="57">
        <f t="shared" si="495"/>
        <v>0</v>
      </c>
      <c r="M102" s="57">
        <f t="shared" si="495"/>
        <v>0</v>
      </c>
      <c r="N102" s="56">
        <f t="shared" si="495"/>
        <v>0</v>
      </c>
      <c r="O102" s="57">
        <f t="shared" si="495"/>
        <v>0</v>
      </c>
      <c r="P102" s="57">
        <f t="shared" si="495"/>
        <v>0</v>
      </c>
      <c r="Q102" s="57">
        <f t="shared" si="495"/>
        <v>0</v>
      </c>
      <c r="R102" s="57">
        <f t="shared" si="495"/>
        <v>0</v>
      </c>
      <c r="S102" s="57">
        <f t="shared" si="495"/>
        <v>0</v>
      </c>
      <c r="T102" s="57">
        <f t="shared" si="495"/>
        <v>0</v>
      </c>
      <c r="U102" s="57">
        <f t="shared" si="495"/>
        <v>0</v>
      </c>
      <c r="V102" s="57">
        <f t="shared" si="495"/>
        <v>0</v>
      </c>
      <c r="W102" s="57">
        <f t="shared" si="495"/>
        <v>0</v>
      </c>
      <c r="X102" s="57">
        <f t="shared" si="495"/>
        <v>0</v>
      </c>
      <c r="Y102" s="57">
        <f t="shared" si="495"/>
        <v>0</v>
      </c>
      <c r="Z102" s="57">
        <f t="shared" si="495"/>
        <v>0</v>
      </c>
      <c r="AA102" s="57">
        <f t="shared" si="495"/>
        <v>0</v>
      </c>
      <c r="AB102" s="57">
        <f t="shared" si="495"/>
        <v>0</v>
      </c>
      <c r="AC102" s="57">
        <f t="shared" si="495"/>
        <v>0</v>
      </c>
      <c r="AD102" s="57">
        <f t="shared" si="495"/>
        <v>0</v>
      </c>
      <c r="AE102" s="57">
        <f t="shared" si="495"/>
        <v>0</v>
      </c>
      <c r="AF102" s="57">
        <f t="shared" si="495"/>
        <v>0</v>
      </c>
      <c r="AG102" s="57">
        <f t="shared" si="495"/>
        <v>0</v>
      </c>
      <c r="AH102" s="57">
        <f t="shared" si="495"/>
        <v>0</v>
      </c>
      <c r="AI102" s="57">
        <f t="shared" si="495"/>
        <v>0</v>
      </c>
      <c r="AJ102" s="57">
        <f t="shared" si="495"/>
        <v>0</v>
      </c>
      <c r="AK102" s="57">
        <f t="shared" si="495"/>
        <v>0</v>
      </c>
      <c r="AL102" s="57">
        <f t="shared" ref="AL102:BI102" si="496">+AK102</f>
        <v>0</v>
      </c>
      <c r="AM102" s="57">
        <f t="shared" si="496"/>
        <v>0</v>
      </c>
      <c r="AN102" s="57">
        <f t="shared" si="496"/>
        <v>0</v>
      </c>
      <c r="AO102" s="57">
        <f t="shared" si="496"/>
        <v>0</v>
      </c>
      <c r="AP102" s="57">
        <f t="shared" si="496"/>
        <v>0</v>
      </c>
      <c r="AQ102" s="57">
        <f t="shared" si="496"/>
        <v>0</v>
      </c>
      <c r="AR102" s="57">
        <f t="shared" si="496"/>
        <v>0</v>
      </c>
      <c r="AS102" s="57">
        <f t="shared" si="496"/>
        <v>0</v>
      </c>
      <c r="AT102" s="57">
        <f t="shared" si="496"/>
        <v>0</v>
      </c>
      <c r="AU102" s="57">
        <f t="shared" si="496"/>
        <v>0</v>
      </c>
      <c r="AV102" s="57">
        <f t="shared" si="496"/>
        <v>0</v>
      </c>
      <c r="AW102" s="57">
        <f t="shared" si="496"/>
        <v>0</v>
      </c>
      <c r="AX102" s="57">
        <f t="shared" si="496"/>
        <v>0</v>
      </c>
      <c r="AY102" s="57">
        <f t="shared" si="496"/>
        <v>0</v>
      </c>
      <c r="AZ102" s="57">
        <f t="shared" si="496"/>
        <v>0</v>
      </c>
      <c r="BA102" s="57">
        <f t="shared" si="496"/>
        <v>0</v>
      </c>
      <c r="BB102" s="57">
        <f t="shared" si="496"/>
        <v>0</v>
      </c>
      <c r="BC102" s="57">
        <f t="shared" si="496"/>
        <v>0</v>
      </c>
      <c r="BD102" s="57">
        <f t="shared" si="496"/>
        <v>0</v>
      </c>
      <c r="BE102" s="57">
        <f t="shared" si="496"/>
        <v>0</v>
      </c>
      <c r="BF102" s="57">
        <f t="shared" si="496"/>
        <v>0</v>
      </c>
      <c r="BG102" s="57">
        <f t="shared" si="496"/>
        <v>0</v>
      </c>
      <c r="BH102" s="57">
        <f t="shared" si="496"/>
        <v>0</v>
      </c>
      <c r="BI102" s="57">
        <f t="shared" si="496"/>
        <v>0</v>
      </c>
    </row>
    <row r="103" spans="1:61" x14ac:dyDescent="0.25">
      <c r="A103" t="s">
        <v>32</v>
      </c>
      <c r="B103" s="56"/>
      <c r="C103" s="57">
        <f t="shared" si="486"/>
        <v>0</v>
      </c>
      <c r="D103" s="57">
        <f t="shared" ref="D103:AK103" si="497">+C103</f>
        <v>0</v>
      </c>
      <c r="E103" s="57">
        <f t="shared" si="497"/>
        <v>0</v>
      </c>
      <c r="F103" s="57">
        <f t="shared" si="497"/>
        <v>0</v>
      </c>
      <c r="G103" s="57">
        <f t="shared" si="497"/>
        <v>0</v>
      </c>
      <c r="H103" s="57">
        <f t="shared" si="497"/>
        <v>0</v>
      </c>
      <c r="I103" s="57">
        <f t="shared" si="497"/>
        <v>0</v>
      </c>
      <c r="J103" s="57">
        <f t="shared" si="497"/>
        <v>0</v>
      </c>
      <c r="K103" s="57">
        <f t="shared" si="497"/>
        <v>0</v>
      </c>
      <c r="L103" s="57">
        <f t="shared" si="497"/>
        <v>0</v>
      </c>
      <c r="M103" s="57">
        <f t="shared" si="497"/>
        <v>0</v>
      </c>
      <c r="N103" s="56">
        <f t="shared" si="497"/>
        <v>0</v>
      </c>
      <c r="O103" s="57">
        <f t="shared" si="497"/>
        <v>0</v>
      </c>
      <c r="P103" s="57">
        <f t="shared" si="497"/>
        <v>0</v>
      </c>
      <c r="Q103" s="57">
        <f t="shared" si="497"/>
        <v>0</v>
      </c>
      <c r="R103" s="57">
        <f t="shared" si="497"/>
        <v>0</v>
      </c>
      <c r="S103" s="57">
        <f t="shared" si="497"/>
        <v>0</v>
      </c>
      <c r="T103" s="57">
        <f t="shared" si="497"/>
        <v>0</v>
      </c>
      <c r="U103" s="57">
        <f t="shared" si="497"/>
        <v>0</v>
      </c>
      <c r="V103" s="57">
        <f t="shared" si="497"/>
        <v>0</v>
      </c>
      <c r="W103" s="57">
        <f t="shared" si="497"/>
        <v>0</v>
      </c>
      <c r="X103" s="57">
        <f t="shared" si="497"/>
        <v>0</v>
      </c>
      <c r="Y103" s="57">
        <f t="shared" si="497"/>
        <v>0</v>
      </c>
      <c r="Z103" s="57">
        <f t="shared" si="497"/>
        <v>0</v>
      </c>
      <c r="AA103" s="57">
        <f t="shared" si="497"/>
        <v>0</v>
      </c>
      <c r="AB103" s="57">
        <f t="shared" si="497"/>
        <v>0</v>
      </c>
      <c r="AC103" s="57">
        <f t="shared" si="497"/>
        <v>0</v>
      </c>
      <c r="AD103" s="57">
        <f t="shared" si="497"/>
        <v>0</v>
      </c>
      <c r="AE103" s="57">
        <f t="shared" si="497"/>
        <v>0</v>
      </c>
      <c r="AF103" s="57">
        <f t="shared" si="497"/>
        <v>0</v>
      </c>
      <c r="AG103" s="57">
        <f t="shared" si="497"/>
        <v>0</v>
      </c>
      <c r="AH103" s="57">
        <f t="shared" si="497"/>
        <v>0</v>
      </c>
      <c r="AI103" s="57">
        <f t="shared" si="497"/>
        <v>0</v>
      </c>
      <c r="AJ103" s="57">
        <f t="shared" si="497"/>
        <v>0</v>
      </c>
      <c r="AK103" s="57">
        <f t="shared" si="497"/>
        <v>0</v>
      </c>
      <c r="AL103" s="57">
        <f t="shared" ref="AL103:BI103" si="498">+AK103</f>
        <v>0</v>
      </c>
      <c r="AM103" s="57">
        <f t="shared" si="498"/>
        <v>0</v>
      </c>
      <c r="AN103" s="57">
        <f t="shared" si="498"/>
        <v>0</v>
      </c>
      <c r="AO103" s="57">
        <f t="shared" si="498"/>
        <v>0</v>
      </c>
      <c r="AP103" s="57">
        <f t="shared" si="498"/>
        <v>0</v>
      </c>
      <c r="AQ103" s="57">
        <f t="shared" si="498"/>
        <v>0</v>
      </c>
      <c r="AR103" s="57">
        <f t="shared" si="498"/>
        <v>0</v>
      </c>
      <c r="AS103" s="57">
        <f t="shared" si="498"/>
        <v>0</v>
      </c>
      <c r="AT103" s="57">
        <f t="shared" si="498"/>
        <v>0</v>
      </c>
      <c r="AU103" s="57">
        <f t="shared" si="498"/>
        <v>0</v>
      </c>
      <c r="AV103" s="57">
        <f t="shared" si="498"/>
        <v>0</v>
      </c>
      <c r="AW103" s="57">
        <f t="shared" si="498"/>
        <v>0</v>
      </c>
      <c r="AX103" s="57">
        <f t="shared" si="498"/>
        <v>0</v>
      </c>
      <c r="AY103" s="57">
        <f t="shared" si="498"/>
        <v>0</v>
      </c>
      <c r="AZ103" s="57">
        <f t="shared" si="498"/>
        <v>0</v>
      </c>
      <c r="BA103" s="57">
        <f t="shared" si="498"/>
        <v>0</v>
      </c>
      <c r="BB103" s="57">
        <f t="shared" si="498"/>
        <v>0</v>
      </c>
      <c r="BC103" s="57">
        <f t="shared" si="498"/>
        <v>0</v>
      </c>
      <c r="BD103" s="57">
        <f t="shared" si="498"/>
        <v>0</v>
      </c>
      <c r="BE103" s="57">
        <f t="shared" si="498"/>
        <v>0</v>
      </c>
      <c r="BF103" s="57">
        <f t="shared" si="498"/>
        <v>0</v>
      </c>
      <c r="BG103" s="57">
        <f t="shared" si="498"/>
        <v>0</v>
      </c>
      <c r="BH103" s="57">
        <f t="shared" si="498"/>
        <v>0</v>
      </c>
      <c r="BI103" s="57">
        <f t="shared" si="498"/>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5"/>
      <c r="F106" s="105"/>
      <c r="G106" s="105"/>
      <c r="H106" s="105"/>
      <c r="I106" s="105"/>
      <c r="J106" s="105"/>
      <c r="K106" s="105"/>
      <c r="L106" s="105"/>
      <c r="M106" s="105"/>
    </row>
    <row r="107" spans="1:61" x14ac:dyDescent="0.25">
      <c r="A107" s="33" t="s">
        <v>221</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99">IF(G119&gt;0,"Tier 5",IF(G118&gt;0,"Tier 4"," "))</f>
        <v xml:space="preserve"> </v>
      </c>
      <c r="H113" s="3" t="str">
        <f t="shared" si="499"/>
        <v xml:space="preserve"> </v>
      </c>
      <c r="I113" s="3" t="str">
        <f t="shared" si="499"/>
        <v xml:space="preserve"> </v>
      </c>
      <c r="J113" s="3" t="str">
        <f t="shared" si="499"/>
        <v xml:space="preserve"> </v>
      </c>
      <c r="K113" s="3" t="str">
        <f t="shared" si="499"/>
        <v xml:space="preserve"> </v>
      </c>
      <c r="L113" s="3" t="str">
        <f t="shared" si="499"/>
        <v xml:space="preserve"> </v>
      </c>
      <c r="M113" s="3" t="str">
        <f t="shared" si="499"/>
        <v xml:space="preserve"> </v>
      </c>
      <c r="N113" s="3" t="str">
        <f t="shared" si="499"/>
        <v xml:space="preserve"> </v>
      </c>
      <c r="O113" s="3" t="str">
        <f t="shared" si="499"/>
        <v xml:space="preserve"> </v>
      </c>
      <c r="P113" s="3" t="str">
        <f t="shared" si="499"/>
        <v xml:space="preserve"> </v>
      </c>
      <c r="Q113" s="3" t="str">
        <f t="shared" si="49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500">INDEX($B$15:$AK$19,MATCH($E115,$A$15:$A$19,0),MATCH(F$114,$B$14:$AK$14,0))</f>
        <v>10</v>
      </c>
      <c r="G115" s="3">
        <f t="shared" si="500"/>
        <v>10</v>
      </c>
      <c r="H115" s="3">
        <f t="shared" si="500"/>
        <v>10</v>
      </c>
      <c r="I115" s="3">
        <f t="shared" si="500"/>
        <v>10</v>
      </c>
      <c r="J115" s="3">
        <f t="shared" si="500"/>
        <v>10</v>
      </c>
      <c r="K115" s="3">
        <f t="shared" si="500"/>
        <v>10</v>
      </c>
      <c r="L115" s="3">
        <f t="shared" si="500"/>
        <v>10</v>
      </c>
      <c r="M115" s="3">
        <f t="shared" si="500"/>
        <v>10</v>
      </c>
      <c r="N115" s="3">
        <f t="shared" si="500"/>
        <v>10</v>
      </c>
      <c r="O115" s="3">
        <f t="shared" si="500"/>
        <v>10</v>
      </c>
      <c r="P115" s="3">
        <f t="shared" si="500"/>
        <v>10</v>
      </c>
      <c r="Q115" s="3">
        <f t="shared" si="500"/>
        <v>10</v>
      </c>
    </row>
    <row r="116" spans="2:17" x14ac:dyDescent="0.25">
      <c r="C116" t="s">
        <v>113</v>
      </c>
      <c r="E116" t="str">
        <f>A16</f>
        <v>Tier 2</v>
      </c>
      <c r="F116" s="3">
        <f t="shared" si="500"/>
        <v>22</v>
      </c>
      <c r="G116" s="3">
        <f t="shared" si="500"/>
        <v>22</v>
      </c>
      <c r="H116" s="3">
        <f t="shared" si="500"/>
        <v>22</v>
      </c>
      <c r="I116" s="3">
        <f t="shared" si="500"/>
        <v>22</v>
      </c>
      <c r="J116" s="3">
        <f t="shared" si="500"/>
        <v>22</v>
      </c>
      <c r="K116" s="3">
        <f t="shared" si="500"/>
        <v>22</v>
      </c>
      <c r="L116" s="3">
        <f t="shared" si="500"/>
        <v>22</v>
      </c>
      <c r="M116" s="3">
        <f t="shared" si="500"/>
        <v>22</v>
      </c>
      <c r="N116" s="3">
        <f t="shared" si="500"/>
        <v>22</v>
      </c>
      <c r="O116" s="3">
        <f t="shared" si="500"/>
        <v>22</v>
      </c>
      <c r="P116" s="3">
        <f t="shared" si="500"/>
        <v>22</v>
      </c>
      <c r="Q116" s="3">
        <f t="shared" si="500"/>
        <v>22</v>
      </c>
    </row>
    <row r="117" spans="2:17" x14ac:dyDescent="0.25">
      <c r="E117" t="str">
        <f>A17</f>
        <v>Tier 3</v>
      </c>
      <c r="F117" s="3">
        <f t="shared" si="500"/>
        <v>10000000</v>
      </c>
      <c r="G117" s="3">
        <f t="shared" si="500"/>
        <v>10000000</v>
      </c>
      <c r="H117" s="3">
        <f t="shared" si="500"/>
        <v>10000000</v>
      </c>
      <c r="I117" s="3">
        <f t="shared" si="500"/>
        <v>10000000</v>
      </c>
      <c r="J117" s="3">
        <f t="shared" si="500"/>
        <v>10000000</v>
      </c>
      <c r="K117" s="3">
        <f t="shared" si="500"/>
        <v>10000000</v>
      </c>
      <c r="L117" s="3">
        <f t="shared" si="500"/>
        <v>10000000</v>
      </c>
      <c r="M117" s="3">
        <f t="shared" si="500"/>
        <v>10000000</v>
      </c>
      <c r="N117" s="3">
        <f t="shared" si="500"/>
        <v>10000000</v>
      </c>
      <c r="O117" s="3">
        <f t="shared" si="500"/>
        <v>10000000</v>
      </c>
      <c r="P117" s="3">
        <f t="shared" si="500"/>
        <v>10000000</v>
      </c>
      <c r="Q117" s="3">
        <f t="shared" si="500"/>
        <v>10000000</v>
      </c>
    </row>
    <row r="118" spans="2:17" x14ac:dyDescent="0.25">
      <c r="C118" t="s">
        <v>160</v>
      </c>
      <c r="E118" t="str">
        <f>A18</f>
        <v>Tier 4</v>
      </c>
      <c r="F118" s="3">
        <f t="shared" si="500"/>
        <v>0</v>
      </c>
      <c r="G118" s="3">
        <f t="shared" si="500"/>
        <v>0</v>
      </c>
      <c r="H118" s="3">
        <f t="shared" si="500"/>
        <v>0</v>
      </c>
      <c r="I118" s="3">
        <f t="shared" si="500"/>
        <v>0</v>
      </c>
      <c r="J118" s="3">
        <f t="shared" si="500"/>
        <v>0</v>
      </c>
      <c r="K118" s="3">
        <f t="shared" si="500"/>
        <v>0</v>
      </c>
      <c r="L118" s="3">
        <f t="shared" si="500"/>
        <v>0</v>
      </c>
      <c r="M118" s="3">
        <f t="shared" si="500"/>
        <v>0</v>
      </c>
      <c r="N118" s="3">
        <f t="shared" si="500"/>
        <v>0</v>
      </c>
      <c r="O118" s="3">
        <f t="shared" si="500"/>
        <v>0</v>
      </c>
      <c r="P118" s="3">
        <f t="shared" si="500"/>
        <v>0</v>
      </c>
      <c r="Q118" s="3">
        <f t="shared" si="500"/>
        <v>0</v>
      </c>
    </row>
    <row r="119" spans="2:17" x14ac:dyDescent="0.25">
      <c r="C119" t="s">
        <v>161</v>
      </c>
      <c r="E119" t="str">
        <f>A19</f>
        <v>Tier 5</v>
      </c>
      <c r="F119" s="3">
        <f t="shared" si="500"/>
        <v>0</v>
      </c>
      <c r="G119" s="3">
        <f t="shared" si="500"/>
        <v>0</v>
      </c>
      <c r="H119" s="3">
        <f t="shared" si="500"/>
        <v>0</v>
      </c>
      <c r="I119" s="3">
        <f t="shared" si="500"/>
        <v>0</v>
      </c>
      <c r="J119" s="3">
        <f t="shared" si="500"/>
        <v>0</v>
      </c>
      <c r="K119" s="3">
        <f t="shared" si="500"/>
        <v>0</v>
      </c>
      <c r="L119" s="3">
        <f t="shared" si="500"/>
        <v>0</v>
      </c>
      <c r="M119" s="3">
        <f t="shared" si="500"/>
        <v>0</v>
      </c>
      <c r="N119" s="3">
        <f t="shared" si="500"/>
        <v>0</v>
      </c>
      <c r="O119" s="3">
        <f t="shared" si="500"/>
        <v>0</v>
      </c>
      <c r="P119" s="3">
        <f t="shared" si="500"/>
        <v>0</v>
      </c>
      <c r="Q119" s="3">
        <f t="shared" si="500"/>
        <v>0</v>
      </c>
    </row>
    <row r="120" spans="2:17" x14ac:dyDescent="0.25">
      <c r="C120" t="s">
        <v>50</v>
      </c>
      <c r="F120" s="3" t="str">
        <f>IF(F126&gt;0,"Tier 5",IF(F125&gt;0,"Tier 4"," "))</f>
        <v xml:space="preserve"> </v>
      </c>
      <c r="G120" s="3" t="str">
        <f t="shared" ref="G120:Q120" si="501">IF(G126&gt;0,"Tier 5",IF(G125&gt;0,"Tier 4"," "))</f>
        <v xml:space="preserve"> </v>
      </c>
      <c r="H120" s="3" t="str">
        <f t="shared" si="501"/>
        <v xml:space="preserve"> </v>
      </c>
      <c r="I120" s="3" t="str">
        <f t="shared" si="501"/>
        <v xml:space="preserve"> </v>
      </c>
      <c r="J120" s="3" t="str">
        <f t="shared" si="501"/>
        <v xml:space="preserve"> </v>
      </c>
      <c r="K120" s="3" t="str">
        <f t="shared" si="501"/>
        <v xml:space="preserve"> </v>
      </c>
      <c r="L120" s="3" t="str">
        <f t="shared" si="501"/>
        <v xml:space="preserve"> </v>
      </c>
      <c r="M120" s="3" t="str">
        <f t="shared" si="501"/>
        <v xml:space="preserve"> </v>
      </c>
      <c r="N120" s="3" t="str">
        <f t="shared" si="501"/>
        <v xml:space="preserve"> </v>
      </c>
      <c r="O120" s="3" t="str">
        <f t="shared" si="501"/>
        <v xml:space="preserve"> </v>
      </c>
      <c r="P120" s="3" t="str">
        <f t="shared" si="501"/>
        <v xml:space="preserve"> </v>
      </c>
      <c r="Q120" s="3" t="str">
        <f t="shared" si="50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502">INDEX($B$15:$AK$19,MATCH($E122,$A$15:$A$19,0),MATCH(F$121,$B$14:$AK$14,0))</f>
        <v>10</v>
      </c>
      <c r="G122" s="3">
        <f t="shared" si="502"/>
        <v>10</v>
      </c>
      <c r="H122" s="3">
        <f t="shared" si="502"/>
        <v>10</v>
      </c>
      <c r="I122" s="3">
        <f t="shared" si="502"/>
        <v>10</v>
      </c>
      <c r="J122" s="3">
        <f t="shared" si="502"/>
        <v>10</v>
      </c>
      <c r="K122" s="3">
        <f t="shared" si="502"/>
        <v>10</v>
      </c>
      <c r="L122" s="3">
        <f t="shared" si="502"/>
        <v>10</v>
      </c>
      <c r="M122" s="3">
        <f t="shared" si="502"/>
        <v>10</v>
      </c>
      <c r="N122" s="3">
        <f t="shared" si="502"/>
        <v>10</v>
      </c>
      <c r="O122" s="3">
        <f t="shared" si="502"/>
        <v>10</v>
      </c>
      <c r="P122" s="3">
        <f t="shared" si="502"/>
        <v>10</v>
      </c>
      <c r="Q122" s="3">
        <f t="shared" si="502"/>
        <v>10</v>
      </c>
    </row>
    <row r="123" spans="2:17" x14ac:dyDescent="0.25">
      <c r="E123" t="str">
        <f>E116</f>
        <v>Tier 2</v>
      </c>
      <c r="F123" s="3">
        <f t="shared" si="502"/>
        <v>22</v>
      </c>
      <c r="G123" s="3">
        <f t="shared" si="502"/>
        <v>22</v>
      </c>
      <c r="H123" s="3">
        <f t="shared" si="502"/>
        <v>22</v>
      </c>
      <c r="I123" s="3">
        <f t="shared" si="502"/>
        <v>22</v>
      </c>
      <c r="J123" s="3">
        <f t="shared" si="502"/>
        <v>22</v>
      </c>
      <c r="K123" s="3">
        <f t="shared" si="502"/>
        <v>22</v>
      </c>
      <c r="L123" s="3">
        <f t="shared" si="502"/>
        <v>22</v>
      </c>
      <c r="M123" s="3">
        <f t="shared" si="502"/>
        <v>22</v>
      </c>
      <c r="N123" s="3">
        <f t="shared" si="502"/>
        <v>22</v>
      </c>
      <c r="O123" s="3">
        <f t="shared" si="502"/>
        <v>22</v>
      </c>
      <c r="P123" s="3">
        <f t="shared" si="502"/>
        <v>22</v>
      </c>
      <c r="Q123" s="3">
        <f t="shared" si="502"/>
        <v>22</v>
      </c>
    </row>
    <row r="124" spans="2:17" x14ac:dyDescent="0.25">
      <c r="E124" t="str">
        <f>E117</f>
        <v>Tier 3</v>
      </c>
      <c r="F124" s="3">
        <f t="shared" si="502"/>
        <v>10000000</v>
      </c>
      <c r="G124" s="3">
        <f t="shared" si="502"/>
        <v>10000000</v>
      </c>
      <c r="H124" s="3">
        <f t="shared" si="502"/>
        <v>10000000</v>
      </c>
      <c r="I124" s="3">
        <f t="shared" si="502"/>
        <v>10000000</v>
      </c>
      <c r="J124" s="3">
        <f t="shared" si="502"/>
        <v>10000000</v>
      </c>
      <c r="K124" s="3">
        <f t="shared" si="502"/>
        <v>10000000</v>
      </c>
      <c r="L124" s="3">
        <f t="shared" si="502"/>
        <v>10000000</v>
      </c>
      <c r="M124" s="3">
        <f t="shared" si="502"/>
        <v>10000000</v>
      </c>
      <c r="N124" s="3">
        <f t="shared" si="502"/>
        <v>10000000</v>
      </c>
      <c r="O124" s="3">
        <f t="shared" si="502"/>
        <v>10000000</v>
      </c>
      <c r="P124" s="3">
        <f t="shared" si="502"/>
        <v>10000000</v>
      </c>
      <c r="Q124" s="3">
        <f t="shared" si="502"/>
        <v>10000000</v>
      </c>
    </row>
    <row r="125" spans="2:17" x14ac:dyDescent="0.25">
      <c r="C125" t="s">
        <v>97</v>
      </c>
      <c r="E125" t="str">
        <f>E118</f>
        <v>Tier 4</v>
      </c>
      <c r="F125" s="3">
        <f t="shared" si="502"/>
        <v>0</v>
      </c>
      <c r="G125" s="3">
        <f t="shared" si="502"/>
        <v>0</v>
      </c>
      <c r="H125" s="3">
        <f t="shared" si="502"/>
        <v>0</v>
      </c>
      <c r="I125" s="3">
        <f t="shared" si="502"/>
        <v>0</v>
      </c>
      <c r="J125" s="3">
        <f t="shared" si="502"/>
        <v>0</v>
      </c>
      <c r="K125" s="3">
        <f t="shared" si="502"/>
        <v>0</v>
      </c>
      <c r="L125" s="3">
        <f t="shared" si="502"/>
        <v>0</v>
      </c>
      <c r="M125" s="3">
        <f t="shared" si="502"/>
        <v>0</v>
      </c>
      <c r="N125" s="3">
        <f t="shared" si="502"/>
        <v>0</v>
      </c>
      <c r="O125" s="3">
        <f t="shared" si="502"/>
        <v>0</v>
      </c>
      <c r="P125" s="3">
        <f t="shared" si="502"/>
        <v>0</v>
      </c>
      <c r="Q125" s="3">
        <f t="shared" si="502"/>
        <v>0</v>
      </c>
    </row>
    <row r="126" spans="2:17" x14ac:dyDescent="0.25">
      <c r="C126" t="s">
        <v>26</v>
      </c>
      <c r="E126" t="str">
        <f>E119</f>
        <v>Tier 5</v>
      </c>
      <c r="F126" s="3">
        <f t="shared" si="502"/>
        <v>0</v>
      </c>
      <c r="G126" s="3">
        <f t="shared" si="502"/>
        <v>0</v>
      </c>
      <c r="H126" s="3">
        <f t="shared" si="502"/>
        <v>0</v>
      </c>
      <c r="I126" s="3">
        <f t="shared" si="502"/>
        <v>0</v>
      </c>
      <c r="J126" s="3">
        <f t="shared" si="502"/>
        <v>0</v>
      </c>
      <c r="K126" s="3">
        <f t="shared" si="502"/>
        <v>0</v>
      </c>
      <c r="L126" s="3">
        <f t="shared" si="502"/>
        <v>0</v>
      </c>
      <c r="M126" s="3">
        <f t="shared" si="502"/>
        <v>0</v>
      </c>
      <c r="N126" s="3">
        <f t="shared" si="502"/>
        <v>0</v>
      </c>
      <c r="O126" s="3">
        <f t="shared" si="502"/>
        <v>0</v>
      </c>
      <c r="P126" s="3">
        <f t="shared" si="502"/>
        <v>0</v>
      </c>
      <c r="Q126" s="3">
        <f t="shared" si="502"/>
        <v>0</v>
      </c>
    </row>
    <row r="127" spans="2:17" x14ac:dyDescent="0.25">
      <c r="F127" s="3" t="str">
        <f>IF(F133&gt;0,"Tier 5",IF(F132&gt;0,"Tier 4"," "))</f>
        <v xml:space="preserve"> </v>
      </c>
      <c r="G127" s="3" t="str">
        <f t="shared" ref="G127:Q127" si="503">IF(G133&gt;0,"Tier 5",IF(G132&gt;0,"Tier 4"," "))</f>
        <v xml:space="preserve"> </v>
      </c>
      <c r="H127" s="3" t="str">
        <f t="shared" si="503"/>
        <v xml:space="preserve"> </v>
      </c>
      <c r="I127" s="3" t="str">
        <f t="shared" si="503"/>
        <v xml:space="preserve"> </v>
      </c>
      <c r="J127" s="3" t="str">
        <f t="shared" si="503"/>
        <v xml:space="preserve"> </v>
      </c>
      <c r="K127" s="3" t="str">
        <f t="shared" si="503"/>
        <v xml:space="preserve"> </v>
      </c>
      <c r="L127" s="3" t="str">
        <f t="shared" si="503"/>
        <v xml:space="preserve"> </v>
      </c>
      <c r="M127" s="3" t="str">
        <f t="shared" si="503"/>
        <v xml:space="preserve"> </v>
      </c>
      <c r="N127" s="3" t="str">
        <f t="shared" si="503"/>
        <v xml:space="preserve"> </v>
      </c>
      <c r="O127" s="3" t="str">
        <f t="shared" si="503"/>
        <v xml:space="preserve"> </v>
      </c>
      <c r="P127" s="3" t="str">
        <f t="shared" si="503"/>
        <v xml:space="preserve"> </v>
      </c>
      <c r="Q127" s="3" t="str">
        <f t="shared" si="50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504">INDEX($B$15:$AK$19,MATCH($E129,$A$15:$A$19,0),MATCH(F$128,$B$14:$AK$14,0))</f>
        <v>10</v>
      </c>
      <c r="G129" s="3">
        <f t="shared" si="504"/>
        <v>10</v>
      </c>
      <c r="H129" s="3">
        <f t="shared" si="504"/>
        <v>10</v>
      </c>
      <c r="I129" s="3">
        <f t="shared" si="504"/>
        <v>10</v>
      </c>
      <c r="J129" s="3">
        <f t="shared" si="504"/>
        <v>10</v>
      </c>
      <c r="K129" s="3">
        <f t="shared" si="504"/>
        <v>10</v>
      </c>
      <c r="L129" s="3">
        <f t="shared" si="504"/>
        <v>10</v>
      </c>
      <c r="M129" s="3">
        <f t="shared" si="504"/>
        <v>10</v>
      </c>
      <c r="N129" s="3">
        <f t="shared" si="504"/>
        <v>10</v>
      </c>
      <c r="O129" s="3">
        <f t="shared" si="504"/>
        <v>10</v>
      </c>
      <c r="P129" s="3">
        <f t="shared" si="504"/>
        <v>10</v>
      </c>
      <c r="Q129" s="3">
        <f t="shared" si="504"/>
        <v>10</v>
      </c>
    </row>
    <row r="130" spans="2:17" x14ac:dyDescent="0.25">
      <c r="B130" t="s">
        <v>178</v>
      </c>
      <c r="C130" t="s">
        <v>178</v>
      </c>
      <c r="E130" t="str">
        <f>E123</f>
        <v>Tier 2</v>
      </c>
      <c r="F130" s="3">
        <f t="shared" si="504"/>
        <v>22</v>
      </c>
      <c r="G130" s="3">
        <f t="shared" si="504"/>
        <v>22</v>
      </c>
      <c r="H130" s="3">
        <f t="shared" si="504"/>
        <v>22</v>
      </c>
      <c r="I130" s="3">
        <f t="shared" si="504"/>
        <v>22</v>
      </c>
      <c r="J130" s="3">
        <f t="shared" si="504"/>
        <v>22</v>
      </c>
      <c r="K130" s="3">
        <f t="shared" si="504"/>
        <v>22</v>
      </c>
      <c r="L130" s="3">
        <f t="shared" si="504"/>
        <v>22</v>
      </c>
      <c r="M130" s="3">
        <f t="shared" si="504"/>
        <v>22</v>
      </c>
      <c r="N130" s="3">
        <f t="shared" si="504"/>
        <v>22</v>
      </c>
      <c r="O130" s="3">
        <f t="shared" si="504"/>
        <v>22</v>
      </c>
      <c r="P130" s="3">
        <f t="shared" si="504"/>
        <v>22</v>
      </c>
      <c r="Q130" s="3">
        <f t="shared" si="504"/>
        <v>22</v>
      </c>
    </row>
    <row r="131" spans="2:17" x14ac:dyDescent="0.25">
      <c r="E131" t="str">
        <f>E124</f>
        <v>Tier 3</v>
      </c>
      <c r="F131" s="3">
        <f t="shared" si="504"/>
        <v>10000000</v>
      </c>
      <c r="G131" s="3">
        <f t="shared" si="504"/>
        <v>10000000</v>
      </c>
      <c r="H131" s="3">
        <f t="shared" si="504"/>
        <v>10000000</v>
      </c>
      <c r="I131" s="3">
        <f t="shared" si="504"/>
        <v>10000000</v>
      </c>
      <c r="J131" s="3">
        <f t="shared" si="504"/>
        <v>10000000</v>
      </c>
      <c r="K131" s="3">
        <f t="shared" si="504"/>
        <v>10000000</v>
      </c>
      <c r="L131" s="3">
        <f t="shared" si="504"/>
        <v>10000000</v>
      </c>
      <c r="M131" s="3">
        <f t="shared" si="504"/>
        <v>10000000</v>
      </c>
      <c r="N131" s="3">
        <f t="shared" si="504"/>
        <v>10000000</v>
      </c>
      <c r="O131" s="3">
        <f t="shared" si="504"/>
        <v>10000000</v>
      </c>
      <c r="P131" s="3">
        <f t="shared" si="504"/>
        <v>10000000</v>
      </c>
      <c r="Q131" s="3">
        <f t="shared" si="504"/>
        <v>10000000</v>
      </c>
    </row>
    <row r="132" spans="2:17" x14ac:dyDescent="0.25">
      <c r="E132" t="str">
        <f>E125</f>
        <v>Tier 4</v>
      </c>
      <c r="F132" s="3">
        <f t="shared" si="504"/>
        <v>0</v>
      </c>
      <c r="G132" s="3">
        <f t="shared" si="504"/>
        <v>0</v>
      </c>
      <c r="H132" s="3">
        <f t="shared" si="504"/>
        <v>0</v>
      </c>
      <c r="I132" s="3">
        <f t="shared" si="504"/>
        <v>0</v>
      </c>
      <c r="J132" s="3">
        <f t="shared" si="504"/>
        <v>0</v>
      </c>
      <c r="K132" s="3">
        <f t="shared" si="504"/>
        <v>0</v>
      </c>
      <c r="L132" s="3">
        <f t="shared" si="504"/>
        <v>0</v>
      </c>
      <c r="M132" s="3">
        <f t="shared" si="504"/>
        <v>0</v>
      </c>
      <c r="N132" s="3">
        <f t="shared" si="504"/>
        <v>0</v>
      </c>
      <c r="O132" s="3">
        <f t="shared" si="504"/>
        <v>0</v>
      </c>
      <c r="P132" s="3">
        <f t="shared" si="504"/>
        <v>0</v>
      </c>
      <c r="Q132" s="3">
        <f t="shared" si="504"/>
        <v>0</v>
      </c>
    </row>
    <row r="133" spans="2:17" x14ac:dyDescent="0.25">
      <c r="E133" t="str">
        <f>E126</f>
        <v>Tier 5</v>
      </c>
      <c r="F133" s="3">
        <f t="shared" si="504"/>
        <v>0</v>
      </c>
      <c r="G133" s="3">
        <f t="shared" si="504"/>
        <v>0</v>
      </c>
      <c r="H133" s="3">
        <f t="shared" si="504"/>
        <v>0</v>
      </c>
      <c r="I133" s="3">
        <f t="shared" si="504"/>
        <v>0</v>
      </c>
      <c r="J133" s="3">
        <f t="shared" si="504"/>
        <v>0</v>
      </c>
      <c r="K133" s="3">
        <f t="shared" si="504"/>
        <v>0</v>
      </c>
      <c r="L133" s="3">
        <f t="shared" si="504"/>
        <v>0</v>
      </c>
      <c r="M133" s="3">
        <f t="shared" si="504"/>
        <v>0</v>
      </c>
      <c r="N133" s="3">
        <f t="shared" si="504"/>
        <v>0</v>
      </c>
      <c r="O133" s="3">
        <f t="shared" si="504"/>
        <v>0</v>
      </c>
      <c r="P133" s="3">
        <f t="shared" si="504"/>
        <v>0</v>
      </c>
      <c r="Q133" s="3">
        <f t="shared" si="504"/>
        <v>0</v>
      </c>
    </row>
    <row r="134" spans="2:17" x14ac:dyDescent="0.25">
      <c r="F134" s="3" t="str">
        <f>IF(F140&gt;0,"Tier 5",IF(F139&gt;0,"Tier 4"," "))</f>
        <v xml:space="preserve"> </v>
      </c>
      <c r="G134" s="3" t="str">
        <f t="shared" ref="G134:Q134" si="505">IF(G140&gt;0,"Tier 5",IF(G139&gt;0,"Tier 4"," "))</f>
        <v xml:space="preserve"> </v>
      </c>
      <c r="H134" s="3" t="str">
        <f t="shared" si="505"/>
        <v xml:space="preserve"> </v>
      </c>
      <c r="I134" s="3" t="str">
        <f t="shared" si="505"/>
        <v xml:space="preserve"> </v>
      </c>
      <c r="J134" s="3" t="str">
        <f t="shared" si="505"/>
        <v xml:space="preserve"> </v>
      </c>
      <c r="K134" s="3" t="str">
        <f t="shared" si="505"/>
        <v xml:space="preserve"> </v>
      </c>
      <c r="L134" s="3" t="str">
        <f t="shared" si="505"/>
        <v xml:space="preserve"> </v>
      </c>
      <c r="M134" s="3" t="str">
        <f t="shared" si="505"/>
        <v xml:space="preserve"> </v>
      </c>
      <c r="N134" s="3" t="str">
        <f t="shared" si="505"/>
        <v xml:space="preserve"> </v>
      </c>
      <c r="O134" s="3" t="str">
        <f t="shared" si="505"/>
        <v xml:space="preserve"> </v>
      </c>
      <c r="P134" s="3" t="str">
        <f t="shared" si="505"/>
        <v xml:space="preserve"> </v>
      </c>
      <c r="Q134" s="3" t="str">
        <f t="shared" si="50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506">INDEX($B$15:$BI$19,MATCH($E136,$A$15:$A$19,0),MATCH(F$135,$B$14:$BI$14,0))</f>
        <v>10</v>
      </c>
      <c r="G136" s="3">
        <f t="shared" si="506"/>
        <v>10</v>
      </c>
      <c r="H136" s="3">
        <f t="shared" si="506"/>
        <v>10</v>
      </c>
      <c r="I136" s="3">
        <f t="shared" si="506"/>
        <v>10</v>
      </c>
      <c r="J136" s="3">
        <f t="shared" si="506"/>
        <v>10</v>
      </c>
      <c r="K136" s="3">
        <f t="shared" si="506"/>
        <v>10</v>
      </c>
      <c r="L136" s="3">
        <f t="shared" si="506"/>
        <v>10</v>
      </c>
      <c r="M136" s="3">
        <f t="shared" si="506"/>
        <v>10</v>
      </c>
      <c r="N136" s="3">
        <f t="shared" si="506"/>
        <v>10</v>
      </c>
      <c r="O136" s="3">
        <f t="shared" si="506"/>
        <v>10</v>
      </c>
      <c r="P136" s="3">
        <f t="shared" si="506"/>
        <v>10</v>
      </c>
      <c r="Q136" s="3">
        <f t="shared" si="506"/>
        <v>10</v>
      </c>
    </row>
    <row r="137" spans="2:17" x14ac:dyDescent="0.25">
      <c r="C137" t="s">
        <v>104</v>
      </c>
      <c r="E137" t="str">
        <f>E130</f>
        <v>Tier 2</v>
      </c>
      <c r="F137" s="3">
        <f t="shared" si="506"/>
        <v>22</v>
      </c>
      <c r="G137" s="3">
        <f t="shared" si="506"/>
        <v>22</v>
      </c>
      <c r="H137" s="3">
        <f t="shared" si="506"/>
        <v>22</v>
      </c>
      <c r="I137" s="3">
        <f t="shared" si="506"/>
        <v>22</v>
      </c>
      <c r="J137" s="3">
        <f t="shared" si="506"/>
        <v>22</v>
      </c>
      <c r="K137" s="3">
        <f t="shared" si="506"/>
        <v>22</v>
      </c>
      <c r="L137" s="3">
        <f t="shared" si="506"/>
        <v>22</v>
      </c>
      <c r="M137" s="3">
        <f t="shared" si="506"/>
        <v>22</v>
      </c>
      <c r="N137" s="3">
        <f t="shared" si="506"/>
        <v>22</v>
      </c>
      <c r="O137" s="3">
        <f t="shared" si="506"/>
        <v>22</v>
      </c>
      <c r="P137" s="3">
        <f t="shared" si="506"/>
        <v>22</v>
      </c>
      <c r="Q137" s="3">
        <f t="shared" si="506"/>
        <v>22</v>
      </c>
    </row>
    <row r="138" spans="2:17" x14ac:dyDescent="0.25">
      <c r="C138" t="s">
        <v>105</v>
      </c>
      <c r="E138" t="str">
        <f>E131</f>
        <v>Tier 3</v>
      </c>
      <c r="F138" s="3">
        <f t="shared" si="506"/>
        <v>10000000</v>
      </c>
      <c r="G138" s="3">
        <f t="shared" si="506"/>
        <v>10000000</v>
      </c>
      <c r="H138" s="3">
        <f t="shared" si="506"/>
        <v>10000000</v>
      </c>
      <c r="I138" s="3">
        <f t="shared" si="506"/>
        <v>10000000</v>
      </c>
      <c r="J138" s="3">
        <f t="shared" si="506"/>
        <v>10000000</v>
      </c>
      <c r="K138" s="3">
        <f t="shared" si="506"/>
        <v>10000000</v>
      </c>
      <c r="L138" s="3">
        <f t="shared" si="506"/>
        <v>10000000</v>
      </c>
      <c r="M138" s="3">
        <f t="shared" si="506"/>
        <v>10000000</v>
      </c>
      <c r="N138" s="3">
        <f t="shared" si="506"/>
        <v>10000000</v>
      </c>
      <c r="O138" s="3">
        <f t="shared" si="506"/>
        <v>10000000</v>
      </c>
      <c r="P138" s="3">
        <f t="shared" si="506"/>
        <v>10000000</v>
      </c>
      <c r="Q138" s="3">
        <f t="shared" si="506"/>
        <v>10000000</v>
      </c>
    </row>
    <row r="139" spans="2:17" x14ac:dyDescent="0.25">
      <c r="C139" t="s">
        <v>106</v>
      </c>
      <c r="E139" t="str">
        <f>E132</f>
        <v>Tier 4</v>
      </c>
      <c r="F139" s="3">
        <f t="shared" si="506"/>
        <v>0</v>
      </c>
      <c r="G139" s="3">
        <f t="shared" si="506"/>
        <v>0</v>
      </c>
      <c r="H139" s="3">
        <f t="shared" si="506"/>
        <v>0</v>
      </c>
      <c r="I139" s="3">
        <f t="shared" si="506"/>
        <v>0</v>
      </c>
      <c r="J139" s="3">
        <f t="shared" si="506"/>
        <v>0</v>
      </c>
      <c r="K139" s="3">
        <f t="shared" si="506"/>
        <v>0</v>
      </c>
      <c r="L139" s="3">
        <f t="shared" si="506"/>
        <v>0</v>
      </c>
      <c r="M139" s="3">
        <f t="shared" si="506"/>
        <v>0</v>
      </c>
      <c r="N139" s="3">
        <f t="shared" si="506"/>
        <v>0</v>
      </c>
      <c r="O139" s="3">
        <f t="shared" si="506"/>
        <v>0</v>
      </c>
      <c r="P139" s="3">
        <f t="shared" si="506"/>
        <v>0</v>
      </c>
      <c r="Q139" s="3">
        <f t="shared" si="506"/>
        <v>0</v>
      </c>
    </row>
    <row r="140" spans="2:17" x14ac:dyDescent="0.25">
      <c r="E140" t="str">
        <f>E133</f>
        <v>Tier 5</v>
      </c>
      <c r="F140" s="3">
        <f t="shared" si="506"/>
        <v>0</v>
      </c>
      <c r="G140" s="3">
        <f t="shared" si="506"/>
        <v>0</v>
      </c>
      <c r="H140" s="3">
        <f t="shared" si="506"/>
        <v>0</v>
      </c>
      <c r="I140" s="3">
        <f t="shared" si="506"/>
        <v>0</v>
      </c>
      <c r="J140" s="3">
        <f t="shared" si="506"/>
        <v>0</v>
      </c>
      <c r="K140" s="3">
        <f t="shared" si="506"/>
        <v>0</v>
      </c>
      <c r="L140" s="3">
        <f t="shared" si="506"/>
        <v>0</v>
      </c>
      <c r="M140" s="3">
        <f t="shared" si="506"/>
        <v>0</v>
      </c>
      <c r="N140" s="3">
        <f t="shared" si="506"/>
        <v>0</v>
      </c>
      <c r="O140" s="3">
        <f t="shared" si="506"/>
        <v>0</v>
      </c>
      <c r="P140" s="3">
        <f t="shared" si="506"/>
        <v>0</v>
      </c>
      <c r="Q140" s="3">
        <f t="shared" si="506"/>
        <v>0</v>
      </c>
    </row>
    <row r="141" spans="2:17" x14ac:dyDescent="0.25">
      <c r="F141" s="3" t="str">
        <f>IF(F147&gt;0,"Tier 5",IF(F146&gt;0,"Tier 4"," "))</f>
        <v xml:space="preserve"> </v>
      </c>
      <c r="G141" s="3" t="str">
        <f t="shared" ref="G141:Q141" si="507">IF(G147&gt;0,"Tier 5",IF(G146&gt;0,"Tier 4"," "))</f>
        <v xml:space="preserve"> </v>
      </c>
      <c r="H141" s="3" t="str">
        <f t="shared" si="507"/>
        <v xml:space="preserve"> </v>
      </c>
      <c r="I141" s="3" t="str">
        <f t="shared" si="507"/>
        <v xml:space="preserve"> </v>
      </c>
      <c r="J141" s="3" t="str">
        <f t="shared" si="507"/>
        <v xml:space="preserve"> </v>
      </c>
      <c r="K141" s="3" t="str">
        <f t="shared" si="507"/>
        <v xml:space="preserve"> </v>
      </c>
      <c r="L141" s="3" t="str">
        <f t="shared" si="507"/>
        <v xml:space="preserve"> </v>
      </c>
      <c r="M141" s="3" t="str">
        <f t="shared" si="507"/>
        <v xml:space="preserve"> </v>
      </c>
      <c r="N141" s="3" t="str">
        <f t="shared" si="507"/>
        <v xml:space="preserve"> </v>
      </c>
      <c r="O141" s="3" t="str">
        <f t="shared" si="507"/>
        <v xml:space="preserve"> </v>
      </c>
      <c r="P141" s="3" t="str">
        <f t="shared" si="507"/>
        <v xml:space="preserve"> </v>
      </c>
      <c r="Q141" s="3" t="str">
        <f t="shared" si="50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508">INDEX($B$15:$BI$19,MATCH($E143,$A$15:$A$19,0),MATCH(F$142,$B$14:$BI$14,0))</f>
        <v>10</v>
      </c>
      <c r="G143" s="3">
        <f t="shared" si="508"/>
        <v>10</v>
      </c>
      <c r="H143" s="3">
        <f t="shared" si="508"/>
        <v>10</v>
      </c>
      <c r="I143" s="3">
        <f t="shared" si="508"/>
        <v>10</v>
      </c>
      <c r="J143" s="3">
        <f t="shared" si="508"/>
        <v>10</v>
      </c>
      <c r="K143" s="3">
        <f t="shared" si="508"/>
        <v>10</v>
      </c>
      <c r="L143" s="3">
        <f t="shared" si="508"/>
        <v>10</v>
      </c>
      <c r="M143" s="3">
        <f t="shared" si="508"/>
        <v>10</v>
      </c>
      <c r="N143" s="3">
        <f t="shared" si="508"/>
        <v>10</v>
      </c>
      <c r="O143" s="3">
        <f t="shared" si="508"/>
        <v>10</v>
      </c>
      <c r="P143" s="3">
        <f t="shared" si="508"/>
        <v>10</v>
      </c>
      <c r="Q143" s="3">
        <f t="shared" si="508"/>
        <v>10</v>
      </c>
    </row>
    <row r="144" spans="2:17" x14ac:dyDescent="0.25">
      <c r="E144" t="str">
        <f>E137</f>
        <v>Tier 2</v>
      </c>
      <c r="F144" s="3">
        <f t="shared" si="508"/>
        <v>22</v>
      </c>
      <c r="G144" s="3">
        <f t="shared" si="508"/>
        <v>22</v>
      </c>
      <c r="H144" s="3">
        <f t="shared" si="508"/>
        <v>22</v>
      </c>
      <c r="I144" s="3">
        <f t="shared" si="508"/>
        <v>22</v>
      </c>
      <c r="J144" s="3">
        <f t="shared" si="508"/>
        <v>22</v>
      </c>
      <c r="K144" s="3">
        <f t="shared" si="508"/>
        <v>22</v>
      </c>
      <c r="L144" s="3">
        <f t="shared" si="508"/>
        <v>22</v>
      </c>
      <c r="M144" s="3">
        <f t="shared" si="508"/>
        <v>22</v>
      </c>
      <c r="N144" s="3">
        <f t="shared" si="508"/>
        <v>22</v>
      </c>
      <c r="O144" s="3">
        <f t="shared" si="508"/>
        <v>22</v>
      </c>
      <c r="P144" s="3">
        <f t="shared" si="508"/>
        <v>22</v>
      </c>
      <c r="Q144" s="3">
        <f t="shared" si="508"/>
        <v>22</v>
      </c>
    </row>
    <row r="145" spans="5:17" x14ac:dyDescent="0.25">
      <c r="E145" t="str">
        <f>E138</f>
        <v>Tier 3</v>
      </c>
      <c r="F145" s="3">
        <f t="shared" si="508"/>
        <v>10000000</v>
      </c>
      <c r="G145" s="3">
        <f t="shared" si="508"/>
        <v>10000000</v>
      </c>
      <c r="H145" s="3">
        <f t="shared" si="508"/>
        <v>10000000</v>
      </c>
      <c r="I145" s="3">
        <f t="shared" si="508"/>
        <v>10000000</v>
      </c>
      <c r="J145" s="3">
        <f t="shared" si="508"/>
        <v>10000000</v>
      </c>
      <c r="K145" s="3">
        <f t="shared" si="508"/>
        <v>10000000</v>
      </c>
      <c r="L145" s="3">
        <f t="shared" si="508"/>
        <v>10000000</v>
      </c>
      <c r="M145" s="3">
        <f t="shared" si="508"/>
        <v>10000000</v>
      </c>
      <c r="N145" s="3">
        <f t="shared" si="508"/>
        <v>10000000</v>
      </c>
      <c r="O145" s="3">
        <f t="shared" si="508"/>
        <v>10000000</v>
      </c>
      <c r="P145" s="3">
        <f t="shared" si="508"/>
        <v>10000000</v>
      </c>
      <c r="Q145" s="3">
        <f t="shared" si="508"/>
        <v>10000000</v>
      </c>
    </row>
    <row r="146" spans="5:17" x14ac:dyDescent="0.25">
      <c r="E146" t="str">
        <f>E139</f>
        <v>Tier 4</v>
      </c>
      <c r="F146" s="3">
        <f t="shared" si="508"/>
        <v>0</v>
      </c>
      <c r="G146" s="3">
        <f t="shared" si="508"/>
        <v>0</v>
      </c>
      <c r="H146" s="3">
        <f t="shared" si="508"/>
        <v>0</v>
      </c>
      <c r="I146" s="3">
        <f t="shared" si="508"/>
        <v>0</v>
      </c>
      <c r="J146" s="3">
        <f t="shared" si="508"/>
        <v>0</v>
      </c>
      <c r="K146" s="3">
        <f t="shared" si="508"/>
        <v>0</v>
      </c>
      <c r="L146" s="3">
        <f t="shared" si="508"/>
        <v>0</v>
      </c>
      <c r="M146" s="3">
        <f t="shared" si="508"/>
        <v>0</v>
      </c>
      <c r="N146" s="3">
        <f t="shared" si="508"/>
        <v>0</v>
      </c>
      <c r="O146" s="3">
        <f t="shared" si="508"/>
        <v>0</v>
      </c>
      <c r="P146" s="3">
        <f t="shared" si="508"/>
        <v>0</v>
      </c>
      <c r="Q146" s="3">
        <f t="shared" si="508"/>
        <v>0</v>
      </c>
    </row>
    <row r="147" spans="5:17" x14ac:dyDescent="0.25">
      <c r="E147" t="str">
        <f>E140</f>
        <v>Tier 5</v>
      </c>
      <c r="F147" s="3">
        <f t="shared" si="508"/>
        <v>0</v>
      </c>
      <c r="G147" s="3">
        <f t="shared" si="508"/>
        <v>0</v>
      </c>
      <c r="H147" s="3">
        <f t="shared" si="508"/>
        <v>0</v>
      </c>
      <c r="I147" s="3">
        <f t="shared" si="508"/>
        <v>0</v>
      </c>
      <c r="J147" s="3">
        <f t="shared" si="508"/>
        <v>0</v>
      </c>
      <c r="K147" s="3">
        <f t="shared" si="508"/>
        <v>0</v>
      </c>
      <c r="L147" s="3">
        <f t="shared" si="508"/>
        <v>0</v>
      </c>
      <c r="M147" s="3">
        <f t="shared" si="508"/>
        <v>0</v>
      </c>
      <c r="N147" s="3">
        <f t="shared" si="508"/>
        <v>0</v>
      </c>
      <c r="O147" s="3">
        <f t="shared" si="508"/>
        <v>0</v>
      </c>
      <c r="P147" s="3">
        <f t="shared" si="508"/>
        <v>0</v>
      </c>
      <c r="Q147" s="3">
        <f t="shared" si="508"/>
        <v>0</v>
      </c>
    </row>
  </sheetData>
  <mergeCells count="1">
    <mergeCell ref="A105:M105"/>
  </mergeCells>
  <phoneticPr fontId="9" type="noConversion"/>
  <conditionalFormatting sqref="C66:Z66">
    <cfRule type="expression" dxfId="203" priority="198">
      <formula>OR($B66="Volumetric",$B66="Fixed")</formula>
    </cfRule>
    <cfRule type="expression" dxfId="202" priority="199">
      <formula>$B66="Percentage"</formula>
    </cfRule>
  </conditionalFormatting>
  <conditionalFormatting sqref="C50:BJ62 D33:BJ36 D38:K38 M38:R38 BK34:BK47 D40:Z40 AC40:BJ40 D41:BJ41 D42:Z47 AC42:BJ47 D39:AD39 AF38:BJ39">
    <cfRule type="expression" dxfId="201" priority="162">
      <formula>OR($B33="Volumetric",$B33="Fixed")</formula>
    </cfRule>
    <cfRule type="expression" dxfId="200" priority="163">
      <formula>$B33="Percentage"</formula>
    </cfRule>
  </conditionalFormatting>
  <conditionalFormatting sqref="O66">
    <cfRule type="expression" dxfId="199" priority="173">
      <formula>$B66="Percentage"</formula>
    </cfRule>
  </conditionalFormatting>
  <conditionalFormatting sqref="AB66:AL66 AN66:AX66 AZ66:BJ66">
    <cfRule type="expression" dxfId="198" priority="167">
      <formula>OR($B66="Volumetric",$B66="Fixed")</formula>
    </cfRule>
    <cfRule type="expression" dxfId="197" priority="168">
      <formula>$B66="Percentage"</formula>
    </cfRule>
  </conditionalFormatting>
  <conditionalFormatting sqref="C82:BJ82 C81:R81 T81:AD81 AF81:BJ81">
    <cfRule type="expression" dxfId="196" priority="148">
      <formula>OR($B81="Volumetric",$B81="Fixed")</formula>
    </cfRule>
    <cfRule type="expression" dxfId="195" priority="149">
      <formula>$B81="Percentage"</formula>
    </cfRule>
  </conditionalFormatting>
  <conditionalFormatting sqref="C82:BJ95 C81:R81 T81:AD81 AF81:BJ81">
    <cfRule type="expression" dxfId="194" priority="156">
      <formula>OR($B81="Volumetric",$B81="Fixed")</formula>
    </cfRule>
    <cfRule type="expression" dxfId="193" priority="157">
      <formula>$B81="Percentage"</formula>
    </cfRule>
  </conditionalFormatting>
  <conditionalFormatting sqref="AA66">
    <cfRule type="expression" dxfId="192" priority="154">
      <formula>OR($B66="Volumetric",$B66="Fixed")</formula>
    </cfRule>
    <cfRule type="expression" dxfId="191" priority="155">
      <formula>$B66="Percentage"</formula>
    </cfRule>
  </conditionalFormatting>
  <conditionalFormatting sqref="AM66">
    <cfRule type="expression" dxfId="190" priority="152">
      <formula>OR($B66="Volumetric",$B66="Fixed")</formula>
    </cfRule>
    <cfRule type="expression" dxfId="189" priority="153">
      <formula>$B66="Percentage"</formula>
    </cfRule>
  </conditionalFormatting>
  <conditionalFormatting sqref="AY66">
    <cfRule type="expression" dxfId="188" priority="150">
      <formula>OR($B66="Volumetric",$B66="Fixed")</formula>
    </cfRule>
    <cfRule type="expression" dxfId="187" priority="151">
      <formula>$B66="Percentage"</formula>
    </cfRule>
  </conditionalFormatting>
  <conditionalFormatting sqref="D34:BK34 BK34:BK47">
    <cfRule type="expression" dxfId="186" priority="146">
      <formula>OR($B34="Volumetric",$B34="Fixed")</formula>
    </cfRule>
    <cfRule type="expression" dxfId="185" priority="147">
      <formula>$B34="Percentage"</formula>
    </cfRule>
  </conditionalFormatting>
  <conditionalFormatting sqref="D35:BJ35">
    <cfRule type="expression" dxfId="184" priority="144">
      <formula>OR($B35="Volumetric",$B35="Fixed")</formula>
    </cfRule>
    <cfRule type="expression" dxfId="183" priority="145">
      <formula>$B35="Percentage"</formula>
    </cfRule>
  </conditionalFormatting>
  <conditionalFormatting sqref="C49:BJ49">
    <cfRule type="expression" dxfId="182" priority="142">
      <formula>OR($B49="Volumetric",$B49="Fixed")</formula>
    </cfRule>
    <cfRule type="expression" dxfId="181" priority="143">
      <formula>$B49="Percentage"</formula>
    </cfRule>
  </conditionalFormatting>
  <conditionalFormatting sqref="C33:C35">
    <cfRule type="expression" dxfId="180" priority="134">
      <formula>OR($B33="Volumetric",$B33="Fixed")</formula>
    </cfRule>
    <cfRule type="expression" dxfId="179" priority="135">
      <formula>$B33="Percentage"</formula>
    </cfRule>
  </conditionalFormatting>
  <conditionalFormatting sqref="C36">
    <cfRule type="expression" dxfId="178" priority="132">
      <formula>OR($B36="Volumetric",$B36="Fixed")</formula>
    </cfRule>
    <cfRule type="expression" dxfId="177" priority="133">
      <formula>$B36="Percentage"</formula>
    </cfRule>
  </conditionalFormatting>
  <conditionalFormatting sqref="D37:I37 K37:BJ37">
    <cfRule type="expression" dxfId="176" priority="130">
      <formula>OR($B37="Volumetric",$B37="Fixed")</formula>
    </cfRule>
    <cfRule type="expression" dxfId="175" priority="131">
      <formula>$B37="Percentage"</formula>
    </cfRule>
  </conditionalFormatting>
  <conditionalFormatting sqref="C37">
    <cfRule type="expression" dxfId="174" priority="128">
      <formula>OR($B37="Volumetric",$B37="Fixed")</formula>
    </cfRule>
    <cfRule type="expression" dxfId="173" priority="129">
      <formula>$B37="Percentage"</formula>
    </cfRule>
  </conditionalFormatting>
  <conditionalFormatting sqref="J37">
    <cfRule type="expression" dxfId="172" priority="126">
      <formula>OR($B37="Volumetric",$B37="Fixed")</formula>
    </cfRule>
    <cfRule type="expression" dxfId="171" priority="127">
      <formula>$B37="Percentage"</formula>
    </cfRule>
  </conditionalFormatting>
  <conditionalFormatting sqref="J37">
    <cfRule type="expression" dxfId="170" priority="124">
      <formula>OR($B37="Volumetric",$B37="Fixed")</formula>
    </cfRule>
    <cfRule type="expression" dxfId="169" priority="125">
      <formula>$B37="Percentage"</formula>
    </cfRule>
  </conditionalFormatting>
  <conditionalFormatting sqref="L38">
    <cfRule type="expression" dxfId="168" priority="122">
      <formula>OR($B38="Volumetric",$B38="Fixed")</formula>
    </cfRule>
    <cfRule type="expression" dxfId="167" priority="123">
      <formula>$B38="Percentage"</formula>
    </cfRule>
  </conditionalFormatting>
  <conditionalFormatting sqref="L38">
    <cfRule type="expression" dxfId="166" priority="120">
      <formula>OR($B38="Volumetric",$B38="Fixed")</formula>
    </cfRule>
    <cfRule type="expression" dxfId="165" priority="121">
      <formula>$B38="Percentage"</formula>
    </cfRule>
  </conditionalFormatting>
  <conditionalFormatting sqref="C38">
    <cfRule type="expression" dxfId="164" priority="118">
      <formula>OR($B38="Volumetric",$B38="Fixed")</formula>
    </cfRule>
    <cfRule type="expression" dxfId="163" priority="119">
      <formula>$B38="Percentage"</formula>
    </cfRule>
  </conditionalFormatting>
  <conditionalFormatting sqref="C39">
    <cfRule type="expression" dxfId="162" priority="116">
      <formula>OR($B39="Volumetric",$B39="Fixed")</formula>
    </cfRule>
    <cfRule type="expression" dxfId="161" priority="117">
      <formula>$B39="Percentage"</formula>
    </cfRule>
  </conditionalFormatting>
  <conditionalFormatting sqref="D47:Z47 AC47:BJ47">
    <cfRule type="expression" dxfId="160" priority="114">
      <formula>OR($B47="Volumetric",$B47="Fixed")</formula>
    </cfRule>
    <cfRule type="expression" dxfId="159" priority="115">
      <formula>$B47="Percentage"</formula>
    </cfRule>
  </conditionalFormatting>
  <conditionalFormatting sqref="C48:R48 T48:AD48 AF48:BJ48">
    <cfRule type="expression" dxfId="158" priority="112">
      <formula>OR($B48="Volumetric",$B48="Fixed")</formula>
    </cfRule>
    <cfRule type="expression" dxfId="157" priority="113">
      <formula>$B48="Percentage"</formula>
    </cfRule>
  </conditionalFormatting>
  <conditionalFormatting sqref="C40:C41">
    <cfRule type="expression" dxfId="156" priority="110">
      <formula>OR($B40="Volumetric",$B40="Fixed")</formula>
    </cfRule>
    <cfRule type="expression" dxfId="155" priority="111">
      <formula>$B40="Percentage"</formula>
    </cfRule>
  </conditionalFormatting>
  <conditionalFormatting sqref="C42">
    <cfRule type="expression" dxfId="154" priority="108">
      <formula>OR($B42="Volumetric",$B42="Fixed")</formula>
    </cfRule>
    <cfRule type="expression" dxfId="153" priority="109">
      <formula>$B42="Percentage"</formula>
    </cfRule>
  </conditionalFormatting>
  <conditionalFormatting sqref="C43">
    <cfRule type="expression" dxfId="152" priority="106">
      <formula>OR($B43="Volumetric",$B43="Fixed")</formula>
    </cfRule>
    <cfRule type="expression" dxfId="151" priority="107">
      <formula>$B43="Percentage"</formula>
    </cfRule>
  </conditionalFormatting>
  <conditionalFormatting sqref="C44">
    <cfRule type="expression" dxfId="150" priority="104">
      <formula>OR($B44="Volumetric",$B44="Fixed")</formula>
    </cfRule>
    <cfRule type="expression" dxfId="149" priority="105">
      <formula>$B44="Percentage"</formula>
    </cfRule>
  </conditionalFormatting>
  <conditionalFormatting sqref="C45:C47">
    <cfRule type="expression" dxfId="148" priority="102">
      <formula>OR($B45="Volumetric",$B45="Fixed")</formula>
    </cfRule>
    <cfRule type="expression" dxfId="147" priority="103">
      <formula>$B45="Percentage"</formula>
    </cfRule>
  </conditionalFormatting>
  <conditionalFormatting sqref="D67:N69 D71:K71 M71:N71 D72:N80 AM67:BJ69 AM71:BJ80 BL81:BL95">
    <cfRule type="expression" dxfId="146" priority="100">
      <formula>OR($B67="Volumetric",$B67="Fixed")</formula>
    </cfRule>
    <cfRule type="expression" dxfId="145" priority="101">
      <formula>$B67="Percentage"</formula>
    </cfRule>
  </conditionalFormatting>
  <conditionalFormatting sqref="D67:N67 AM67:BJ67 BL81:BL95">
    <cfRule type="expression" dxfId="144" priority="98">
      <formula>OR($B67="Volumetric",$B67="Fixed")</formula>
    </cfRule>
    <cfRule type="expression" dxfId="143" priority="99">
      <formula>$B67="Percentage"</formula>
    </cfRule>
  </conditionalFormatting>
  <conditionalFormatting sqref="D68:N68 AM68:BJ68">
    <cfRule type="expression" dxfId="142" priority="96">
      <formula>OR($B68="Volumetric",$B68="Fixed")</formula>
    </cfRule>
    <cfRule type="expression" dxfId="141" priority="97">
      <formula>$B68="Percentage"</formula>
    </cfRule>
  </conditionalFormatting>
  <conditionalFormatting sqref="C67:C68">
    <cfRule type="expression" dxfId="140" priority="94">
      <formula>OR($B67="Volumetric",$B67="Fixed")</formula>
    </cfRule>
    <cfRule type="expression" dxfId="139" priority="95">
      <formula>$B67="Percentage"</formula>
    </cfRule>
  </conditionalFormatting>
  <conditionalFormatting sqref="C69">
    <cfRule type="expression" dxfId="138" priority="92">
      <formula>OR($B69="Volumetric",$B69="Fixed")</formula>
    </cfRule>
    <cfRule type="expression" dxfId="137" priority="93">
      <formula>$B69="Percentage"</formula>
    </cfRule>
  </conditionalFormatting>
  <conditionalFormatting sqref="D70:I70 K70:N70 AM70:BJ70">
    <cfRule type="expression" dxfId="136" priority="90">
      <formula>OR($B70="Volumetric",$B70="Fixed")</formula>
    </cfRule>
    <cfRule type="expression" dxfId="135" priority="91">
      <formula>$B70="Percentage"</formula>
    </cfRule>
  </conditionalFormatting>
  <conditionalFormatting sqref="C70">
    <cfRule type="expression" dxfId="134" priority="88">
      <formula>OR($B70="Volumetric",$B70="Fixed")</formula>
    </cfRule>
    <cfRule type="expression" dxfId="133" priority="89">
      <formula>$B70="Percentage"</formula>
    </cfRule>
  </conditionalFormatting>
  <conditionalFormatting sqref="J70">
    <cfRule type="expression" dxfId="132" priority="86">
      <formula>OR($B70="Volumetric",$B70="Fixed")</formula>
    </cfRule>
    <cfRule type="expression" dxfId="131" priority="87">
      <formula>$B70="Percentage"</formula>
    </cfRule>
  </conditionalFormatting>
  <conditionalFormatting sqref="J70">
    <cfRule type="expression" dxfId="130" priority="84">
      <formula>OR($B70="Volumetric",$B70="Fixed")</formula>
    </cfRule>
    <cfRule type="expression" dxfId="129" priority="85">
      <formula>$B70="Percentage"</formula>
    </cfRule>
  </conditionalFormatting>
  <conditionalFormatting sqref="L71">
    <cfRule type="expression" dxfId="128" priority="82">
      <formula>OR($B71="Volumetric",$B71="Fixed")</formula>
    </cfRule>
    <cfRule type="expression" dxfId="127" priority="83">
      <formula>$B71="Percentage"</formula>
    </cfRule>
  </conditionalFormatting>
  <conditionalFormatting sqref="L71">
    <cfRule type="expression" dxfId="126" priority="80">
      <formula>OR($B71="Volumetric",$B71="Fixed")</formula>
    </cfRule>
    <cfRule type="expression" dxfId="125" priority="81">
      <formula>$B71="Percentage"</formula>
    </cfRule>
  </conditionalFormatting>
  <conditionalFormatting sqref="C71">
    <cfRule type="expression" dxfId="124" priority="78">
      <formula>OR($B71="Volumetric",$B71="Fixed")</formula>
    </cfRule>
    <cfRule type="expression" dxfId="123" priority="79">
      <formula>$B71="Percentage"</formula>
    </cfRule>
  </conditionalFormatting>
  <conditionalFormatting sqref="C72">
    <cfRule type="expression" dxfId="122" priority="76">
      <formula>OR($B72="Volumetric",$B72="Fixed")</formula>
    </cfRule>
    <cfRule type="expression" dxfId="121" priority="77">
      <formula>$B72="Percentage"</formula>
    </cfRule>
  </conditionalFormatting>
  <conditionalFormatting sqref="D80:N80 AM80:BJ80">
    <cfRule type="expression" dxfId="120" priority="74">
      <formula>OR($B80="Volumetric",$B80="Fixed")</formula>
    </cfRule>
    <cfRule type="expression" dxfId="119" priority="75">
      <formula>$B80="Percentage"</formula>
    </cfRule>
  </conditionalFormatting>
  <conditionalFormatting sqref="C74">
    <cfRule type="expression" dxfId="118" priority="72">
      <formula>OR($B74="Volumetric",$B74="Fixed")</formula>
    </cfRule>
    <cfRule type="expression" dxfId="117" priority="73">
      <formula>$B74="Percentage"</formula>
    </cfRule>
  </conditionalFormatting>
  <conditionalFormatting sqref="C75">
    <cfRule type="expression" dxfId="116" priority="70">
      <formula>OR($B75="Volumetric",$B75="Fixed")</formula>
    </cfRule>
    <cfRule type="expression" dxfId="115" priority="71">
      <formula>$B75="Percentage"</formula>
    </cfRule>
  </conditionalFormatting>
  <conditionalFormatting sqref="C76">
    <cfRule type="expression" dxfId="114" priority="68">
      <formula>OR($B76="Volumetric",$B76="Fixed")</formula>
    </cfRule>
    <cfRule type="expression" dxfId="113" priority="69">
      <formula>$B76="Percentage"</formula>
    </cfRule>
  </conditionalFormatting>
  <conditionalFormatting sqref="C77">
    <cfRule type="expression" dxfId="112" priority="66">
      <formula>OR($B77="Volumetric",$B77="Fixed")</formula>
    </cfRule>
    <cfRule type="expression" dxfId="111" priority="67">
      <formula>$B77="Percentage"</formula>
    </cfRule>
  </conditionalFormatting>
  <conditionalFormatting sqref="C78:C80">
    <cfRule type="expression" dxfId="110" priority="64">
      <formula>OR($B78="Volumetric",$B78="Fixed")</formula>
    </cfRule>
    <cfRule type="expression" dxfId="109" priority="65">
      <formula>$B78="Percentage"</formula>
    </cfRule>
  </conditionalFormatting>
  <conditionalFormatting sqref="C73">
    <cfRule type="expression" dxfId="108" priority="62">
      <formula>OR($B73="Volumetric",$B73="Fixed")</formula>
    </cfRule>
    <cfRule type="expression" dxfId="107" priority="63">
      <formula>$B73="Percentage"</formula>
    </cfRule>
  </conditionalFormatting>
  <conditionalFormatting sqref="BK67:BK80">
    <cfRule type="expression" dxfId="106" priority="50">
      <formula>OR($B67="Volumetric",$B67="Fixed")</formula>
    </cfRule>
    <cfRule type="expression" dxfId="105" priority="51">
      <formula>$B67="Percentage"</formula>
    </cfRule>
  </conditionalFormatting>
  <conditionalFormatting sqref="BK67:BK80">
    <cfRule type="expression" dxfId="104" priority="48">
      <formula>OR($B67="Volumetric",$B67="Fixed")</formula>
    </cfRule>
    <cfRule type="expression" dxfId="103" priority="49">
      <formula>$B67="Percentage"</formula>
    </cfRule>
  </conditionalFormatting>
  <conditionalFormatting sqref="AA40:AB40">
    <cfRule type="expression" dxfId="102" priority="46">
      <formula>OR($B40="Volumetric",$B40="Fixed")</formula>
    </cfRule>
    <cfRule type="expression" dxfId="101" priority="47">
      <formula>$B40="Percentage"</formula>
    </cfRule>
  </conditionalFormatting>
  <conditionalFormatting sqref="AA42:AB47">
    <cfRule type="expression" dxfId="100" priority="44">
      <formula>OR($B42="Volumetric",$B42="Fixed")</formula>
    </cfRule>
    <cfRule type="expression" dxfId="99" priority="45">
      <formula>$B42="Percentage"</formula>
    </cfRule>
  </conditionalFormatting>
  <conditionalFormatting sqref="O67:AL69 O73:Z73 AC73:AL73 O74:AL74 O75:Z80 AC75:AL80 O71:R71 O72:AD72 AF71:AL72">
    <cfRule type="expression" dxfId="98" priority="42">
      <formula>OR($B67="Volumetric",$B67="Fixed")</formula>
    </cfRule>
    <cfRule type="expression" dxfId="97" priority="43">
      <formula>$B67="Percentage"</formula>
    </cfRule>
  </conditionalFormatting>
  <conditionalFormatting sqref="O67:AL67">
    <cfRule type="expression" dxfId="96" priority="40">
      <formula>OR($B67="Volumetric",$B67="Fixed")</formula>
    </cfRule>
    <cfRule type="expression" dxfId="95" priority="41">
      <formula>$B67="Percentage"</formula>
    </cfRule>
  </conditionalFormatting>
  <conditionalFormatting sqref="O68:AL68">
    <cfRule type="expression" dxfId="94" priority="38">
      <formula>OR($B68="Volumetric",$B68="Fixed")</formula>
    </cfRule>
    <cfRule type="expression" dxfId="93" priority="39">
      <formula>$B68="Percentage"</formula>
    </cfRule>
  </conditionalFormatting>
  <conditionalFormatting sqref="O70:AL70">
    <cfRule type="expression" dxfId="92" priority="36">
      <formula>OR($B70="Volumetric",$B70="Fixed")</formula>
    </cfRule>
    <cfRule type="expression" dxfId="91" priority="37">
      <formula>$B70="Percentage"</formula>
    </cfRule>
  </conditionalFormatting>
  <conditionalFormatting sqref="O80:Z80 AC80:AL80">
    <cfRule type="expression" dxfId="90" priority="34">
      <formula>OR($B80="Volumetric",$B80="Fixed")</formula>
    </cfRule>
    <cfRule type="expression" dxfId="89" priority="35">
      <formula>$B80="Percentage"</formula>
    </cfRule>
  </conditionalFormatting>
  <conditionalFormatting sqref="AA73:AB73">
    <cfRule type="expression" dxfId="88" priority="32">
      <formula>OR($B73="Volumetric",$B73="Fixed")</formula>
    </cfRule>
    <cfRule type="expression" dxfId="87" priority="33">
      <formula>$B73="Percentage"</formula>
    </cfRule>
  </conditionalFormatting>
  <conditionalFormatting sqref="AA75:AB80">
    <cfRule type="expression" dxfId="86" priority="30">
      <formula>OR($B75="Volumetric",$B75="Fixed")</formula>
    </cfRule>
    <cfRule type="expression" dxfId="85" priority="31">
      <formula>$B75="Percentage"</formula>
    </cfRule>
  </conditionalFormatting>
  <conditionalFormatting sqref="P66">
    <cfRule type="expression" dxfId="84" priority="29">
      <formula>$B66="Percentage"</formula>
    </cfRule>
  </conditionalFormatting>
  <conditionalFormatting sqref="AE39">
    <cfRule type="expression" dxfId="83" priority="27">
      <formula>OR($B39="Volumetric",$B39="Fixed")</formula>
    </cfRule>
    <cfRule type="expression" dxfId="82" priority="28">
      <formula>$B39="Percentage"</formula>
    </cfRule>
  </conditionalFormatting>
  <conditionalFormatting sqref="AE72">
    <cfRule type="expression" dxfId="81" priority="25">
      <formula>OR($B72="Volumetric",$B72="Fixed")</formula>
    </cfRule>
    <cfRule type="expression" dxfId="80" priority="26">
      <formula>$B72="Percentage"</formula>
    </cfRule>
  </conditionalFormatting>
  <conditionalFormatting sqref="T38:AD38">
    <cfRule type="expression" dxfId="79" priority="23">
      <formula>OR($B38="Volumetric",$B38="Fixed")</formula>
    </cfRule>
    <cfRule type="expression" dxfId="78" priority="24">
      <formula>$B38="Percentage"</formula>
    </cfRule>
  </conditionalFormatting>
  <conditionalFormatting sqref="T71:AD71">
    <cfRule type="expression" dxfId="77" priority="19">
      <formula>OR($B71="Volumetric",$B71="Fixed")</formula>
    </cfRule>
    <cfRule type="expression" dxfId="76" priority="20">
      <formula>$B71="Percentage"</formula>
    </cfRule>
  </conditionalFormatting>
  <conditionalFormatting sqref="S48">
    <cfRule type="expression" dxfId="75" priority="15">
      <formula>OR($B48="Volumetric",$B48="Fixed")</formula>
    </cfRule>
    <cfRule type="expression" dxfId="74" priority="16">
      <formula>$B48="Percentage"</formula>
    </cfRule>
  </conditionalFormatting>
  <conditionalFormatting sqref="S81">
    <cfRule type="expression" dxfId="73" priority="13">
      <formula>OR($B81="Volumetric",$B81="Fixed")</formula>
    </cfRule>
    <cfRule type="expression" dxfId="72" priority="14">
      <formula>$B81="Percentage"</formula>
    </cfRule>
  </conditionalFormatting>
  <conditionalFormatting sqref="S38">
    <cfRule type="expression" dxfId="71" priority="11">
      <formula>OR($B38="Volumetric",$B38="Fixed")</formula>
    </cfRule>
    <cfRule type="expression" dxfId="70" priority="12">
      <formula>$B38="Percentage"</formula>
    </cfRule>
  </conditionalFormatting>
  <conditionalFormatting sqref="S71">
    <cfRule type="expression" dxfId="69" priority="9">
      <formula>OR($B71="Volumetric",$B71="Fixed")</formula>
    </cfRule>
    <cfRule type="expression" dxfId="68" priority="10">
      <formula>$B71="Percentage"</formula>
    </cfRule>
  </conditionalFormatting>
  <conditionalFormatting sqref="AE38">
    <cfRule type="expression" dxfId="67" priority="7">
      <formula>OR($B38="Volumetric",$B38="Fixed")</formula>
    </cfRule>
    <cfRule type="expression" dxfId="66" priority="8">
      <formula>$B38="Percentage"</formula>
    </cfRule>
  </conditionalFormatting>
  <conditionalFormatting sqref="AE48">
    <cfRule type="expression" dxfId="65" priority="5">
      <formula>OR($B48="Volumetric",$B48="Fixed")</formula>
    </cfRule>
    <cfRule type="expression" dxfId="64" priority="6">
      <formula>$B48="Percentage"</formula>
    </cfRule>
  </conditionalFormatting>
  <conditionalFormatting sqref="AE71">
    <cfRule type="expression" dxfId="63" priority="3">
      <formula>OR($B71="Volumetric",$B71="Fixed")</formula>
    </cfRule>
    <cfRule type="expression" dxfId="62" priority="4">
      <formula>$B71="Percentage"</formula>
    </cfRule>
  </conditionalFormatting>
  <conditionalFormatting sqref="AE81">
    <cfRule type="expression" dxfId="61" priority="1">
      <formula>OR($B81="Volumetric",$B81="Fixed")</formula>
    </cfRule>
    <cfRule type="expression" dxfId="60" priority="2">
      <formula>$B81="Percentage"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Simi Valley</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70.820000000000007</v>
      </c>
      <c r="C8" s="7">
        <f>'Residential Bills_Yr 2_avg'!$D$22</f>
        <v>70.789999999999992</v>
      </c>
      <c r="D8" s="7">
        <f>'Residential Bills_Yr 3_avg'!$D$22</f>
        <v>81.75</v>
      </c>
      <c r="E8" s="7">
        <f>'Residential Bills_Yr 4_avg'!$D$22</f>
        <v>85.16</v>
      </c>
      <c r="F8" s="76">
        <f>'Residential Bills_Yr 5_avg'!$D$22</f>
        <v>85.16</v>
      </c>
      <c r="G8" s="7">
        <f>'Residential Bills_Yr 1_avg'!$D$66</f>
        <v>74.78</v>
      </c>
      <c r="H8" s="7">
        <f>'Residential Bills_Yr 2_avg'!$D$66</f>
        <v>76.609999999999985</v>
      </c>
      <c r="I8" s="7">
        <f>'Residential Bills_Yr 3_avg'!$D$66</f>
        <v>88.169999999999987</v>
      </c>
      <c r="J8" s="7">
        <f>'Residential Bills_Yr 4_avg'!$D$66</f>
        <v>87.41</v>
      </c>
      <c r="K8" s="76">
        <f>'Residential Bills_Yr 5_avg'!$D$66</f>
        <v>87.41</v>
      </c>
      <c r="L8" s="7">
        <f>'Residential Bills_Yr 1_avg'!$D$87</f>
        <v>70.820000000000007</v>
      </c>
      <c r="M8" s="7">
        <f>'Residential Bills_Yr 2_avg'!$D$87</f>
        <v>70.789999999999992</v>
      </c>
      <c r="N8" s="7">
        <f>'Residential Bills_Yr 3_avg'!$D$87</f>
        <v>81.75</v>
      </c>
      <c r="O8" s="7">
        <f>'Residential Bills_Yr 4_avg'!$D$87</f>
        <v>85.16</v>
      </c>
      <c r="P8" s="76">
        <f>'Residential Bills_Yr 5_avg'!$D$87</f>
        <v>85.16</v>
      </c>
      <c r="Q8" s="7">
        <f>'Residential Bills_Yr 1_avg'!$D$131</f>
        <v>60.510000000000005</v>
      </c>
      <c r="R8" s="7">
        <f>'Residential Bills_Yr 2_avg'!$D$131</f>
        <v>61.749999999999993</v>
      </c>
      <c r="S8" s="7">
        <f>'Residential Bills_Yr 3_avg'!$D$131</f>
        <v>69.539999999999992</v>
      </c>
      <c r="T8" s="7">
        <f>'Residential Bills_Yr 4_avg'!$D$131</f>
        <v>69.63</v>
      </c>
      <c r="U8" s="76">
        <f>'Residential Bills_Yr 5_avg'!$D$131</f>
        <v>69.63</v>
      </c>
      <c r="V8" s="7">
        <f>'Residential Bills_Yr 1_6 Units'!$D$22</f>
        <v>51.07</v>
      </c>
      <c r="W8" s="7">
        <f>'Residential Bills_Yr 2_6 Units'!$D$22</f>
        <v>51.05</v>
      </c>
      <c r="X8" s="7">
        <f>'Residential Bills_Yr 3_6 Units'!$D$22</f>
        <v>64.319999999999993</v>
      </c>
      <c r="Y8" s="7">
        <f>'Residential Bills_Yr 4_6 Units'!$D$22</f>
        <v>67</v>
      </c>
      <c r="Z8" s="76">
        <f>'Residential Bills_Yr 5_6 Units'!$D$22</f>
        <v>67</v>
      </c>
      <c r="AA8" s="7">
        <f>'Residential Bills_Yr 1_6 Units'!$D$66</f>
        <v>53.5</v>
      </c>
      <c r="AB8" s="7">
        <f>'Residential Bills_Yr 2_6 Units'!$D$66</f>
        <v>54.609999999999992</v>
      </c>
      <c r="AC8" s="7">
        <f>'Residential Bills_Yr 3_6 Units'!$D$66</f>
        <v>68.279999999999987</v>
      </c>
      <c r="AD8" s="7">
        <f>'Residential Bills_Yr 4_6 Units'!$D$66</f>
        <v>68.459999999999994</v>
      </c>
      <c r="AE8" s="76">
        <f>'Residential Bills_Yr 5_6 Units'!$D$66</f>
        <v>68.459999999999994</v>
      </c>
      <c r="AF8" s="7">
        <f>'Residential Bills_Yr 1_6 Units'!$D$87</f>
        <v>51.07</v>
      </c>
      <c r="AG8" s="7">
        <f>'Residential Bills_Yr 2_6 Units'!$D$87</f>
        <v>51.05</v>
      </c>
      <c r="AH8" s="7">
        <f>'Residential Bills_Yr 3_6 Units'!$D$87</f>
        <v>64.319999999999993</v>
      </c>
      <c r="AI8" s="7">
        <f>'Residential Bills_Yr 4_6 Units'!$D$87</f>
        <v>67</v>
      </c>
      <c r="AJ8" s="76">
        <f>'Residential Bills_Yr 5_6 Units'!$D$87</f>
        <v>67</v>
      </c>
      <c r="AK8" s="7">
        <f>'Residential Bills_Yr 1_6 Units'!$D$131</f>
        <v>39.67</v>
      </c>
      <c r="AL8" s="7">
        <f>'Residential Bills_Yr 2_6 Units'!$D$131</f>
        <v>40.410000000000004</v>
      </c>
      <c r="AM8" s="7">
        <f>'Residential Bills_Yr 3_6 Units'!$D$131</f>
        <v>50.669999999999995</v>
      </c>
      <c r="AN8" s="7">
        <f>'Residential Bills_Yr 4_6 Units'!$D$131</f>
        <v>51.35</v>
      </c>
      <c r="AO8" s="76">
        <f>'Residential Bills_Yr 5_6 Units'!$D$131</f>
        <v>51.35</v>
      </c>
    </row>
    <row r="9" spans="1:41" outlineLevel="1" x14ac:dyDescent="0.25">
      <c r="A9" s="82" t="s">
        <v>36</v>
      </c>
      <c r="B9" s="7">
        <f>'Residential Bills_Yr 1_avg'!$H$22</f>
        <v>70.820000000000007</v>
      </c>
      <c r="C9" s="7">
        <f>'Residential Bills_Yr 2_avg'!$H$22</f>
        <v>78.509999999999991</v>
      </c>
      <c r="D9" s="7">
        <f>'Residential Bills_Yr 3_avg'!$H$22</f>
        <v>81.75</v>
      </c>
      <c r="E9" s="7">
        <f>'Residential Bills_Yr 4_avg'!$H$22</f>
        <v>85.16</v>
      </c>
      <c r="F9" s="76">
        <f>'Residential Bills_Yr 5_avg'!$H$22</f>
        <v>85.16</v>
      </c>
      <c r="G9" s="7">
        <f>'Residential Bills_Yr 1_avg'!$H$66</f>
        <v>74.760000000000005</v>
      </c>
      <c r="H9" s="7">
        <f>'Residential Bills_Yr 2_avg'!$H$66</f>
        <v>81.999999999999986</v>
      </c>
      <c r="I9" s="7">
        <f>'Residential Bills_Yr 3_avg'!$H$66</f>
        <v>86.710000000000008</v>
      </c>
      <c r="J9" s="7">
        <f>'Residential Bills_Yr 4_avg'!$H$66</f>
        <v>87.41</v>
      </c>
      <c r="K9" s="76">
        <f>'Residential Bills_Yr 5_avg'!$H$66</f>
        <v>87.41</v>
      </c>
      <c r="L9" s="7">
        <f>'Residential Bills_Yr 1_avg'!$H$87</f>
        <v>70.820000000000007</v>
      </c>
      <c r="M9" s="7">
        <f>'Residential Bills_Yr 2_avg'!$H$87</f>
        <v>78.509999999999991</v>
      </c>
      <c r="N9" s="7">
        <f>'Residential Bills_Yr 3_avg'!$H$87</f>
        <v>81.75</v>
      </c>
      <c r="O9" s="7">
        <f>'Residential Bills_Yr 4_avg'!$H$87</f>
        <v>85.16</v>
      </c>
      <c r="P9" s="76">
        <f>'Residential Bills_Yr 5_avg'!$H$87</f>
        <v>85.16</v>
      </c>
      <c r="Q9" s="7">
        <f>'Residential Bills_Yr 1_avg'!$H$131</f>
        <v>60.490000000000009</v>
      </c>
      <c r="R9" s="7">
        <f>'Residential Bills_Yr 2_avg'!$H$131</f>
        <v>64.22</v>
      </c>
      <c r="S9" s="7">
        <f>'Residential Bills_Yr 3_avg'!$H$131</f>
        <v>68.930000000000007</v>
      </c>
      <c r="T9" s="7">
        <f>'Residential Bills_Yr 4_avg'!$H$131</f>
        <v>69.63</v>
      </c>
      <c r="U9" s="76">
        <f>'Residential Bills_Yr 5_avg'!$H$131</f>
        <v>69.63</v>
      </c>
      <c r="V9" s="7">
        <f>'Residential Bills_Yr 1_6 Units'!$H$22</f>
        <v>51.07</v>
      </c>
      <c r="W9" s="7">
        <f>'Residential Bills_Yr 2_6 Units'!$H$22</f>
        <v>61.769999999999996</v>
      </c>
      <c r="X9" s="7">
        <f>'Residential Bills_Yr 3_6 Units'!$H$22</f>
        <v>64.319999999999993</v>
      </c>
      <c r="Y9" s="7">
        <f>'Residential Bills_Yr 4_6 Units'!$H$22</f>
        <v>67</v>
      </c>
      <c r="Z9" s="76">
        <f>'Residential Bills_Yr 5_6 Units'!$H$22</f>
        <v>67</v>
      </c>
      <c r="AA9" s="7">
        <f>'Residential Bills_Yr 1_6 Units'!$H$66</f>
        <v>53.489999999999995</v>
      </c>
      <c r="AB9" s="7">
        <f>'Residential Bills_Yr 2_6 Units'!$H$66</f>
        <v>62.82</v>
      </c>
      <c r="AC9" s="7">
        <f>'Residential Bills_Yr 3_6 Units'!$H$66</f>
        <v>67.409999999999982</v>
      </c>
      <c r="AD9" s="7">
        <f>'Residential Bills_Yr 4_6 Units'!$H$66</f>
        <v>68.459999999999994</v>
      </c>
      <c r="AE9" s="76">
        <f>'Residential Bills_Yr 5_6 Units'!$H$66</f>
        <v>68.459999999999994</v>
      </c>
      <c r="AF9" s="7">
        <f>'Residential Bills_Yr 1_6 Units'!$H$87</f>
        <v>51.07</v>
      </c>
      <c r="AG9" s="7">
        <f>'Residential Bills_Yr 2_6 Units'!$H$87</f>
        <v>61.769999999999996</v>
      </c>
      <c r="AH9" s="7">
        <f>'Residential Bills_Yr 3_6 Units'!$H$87</f>
        <v>64.319999999999993</v>
      </c>
      <c r="AI9" s="7">
        <f>'Residential Bills_Yr 4_6 Units'!$H$87</f>
        <v>67</v>
      </c>
      <c r="AJ9" s="76">
        <f>'Residential Bills_Yr 5_6 Units'!$H$87</f>
        <v>67</v>
      </c>
      <c r="AK9" s="7">
        <f>'Residential Bills_Yr 1_6 Units'!$H$131</f>
        <v>39.660000000000004</v>
      </c>
      <c r="AL9" s="7">
        <f>'Residential Bills_Yr 2_6 Units'!$H$131</f>
        <v>45.71</v>
      </c>
      <c r="AM9" s="7">
        <f>'Residential Bills_Yr 3_6 Units'!$H$131</f>
        <v>50.289999999999992</v>
      </c>
      <c r="AN9" s="7">
        <f>'Residential Bills_Yr 4_6 Units'!$H$131</f>
        <v>51.35</v>
      </c>
      <c r="AO9" s="76">
        <f>'Residential Bills_Yr 5_6 Units'!$H$131</f>
        <v>51.35</v>
      </c>
    </row>
    <row r="10" spans="1:41" outlineLevel="1" x14ac:dyDescent="0.25">
      <c r="A10" s="82" t="s">
        <v>37</v>
      </c>
      <c r="B10" s="7">
        <f>'Residential Bills_Yr 1_avg'!$L$22</f>
        <v>70.820000000000007</v>
      </c>
      <c r="C10" s="7">
        <f>'Residential Bills_Yr 2_avg'!$L$22</f>
        <v>78.509999999999991</v>
      </c>
      <c r="D10" s="7">
        <f>'Residential Bills_Yr 3_avg'!$L$22</f>
        <v>81.75</v>
      </c>
      <c r="E10" s="7">
        <f>'Residential Bills_Yr 4_avg'!$L$22</f>
        <v>85.16</v>
      </c>
      <c r="F10" s="76">
        <f>'Residential Bills_Yr 5_avg'!$L$22</f>
        <v>85.16</v>
      </c>
      <c r="G10" s="7">
        <f>'Residential Bills_Yr 1_avg'!$L$66</f>
        <v>74.760000000000005</v>
      </c>
      <c r="H10" s="7">
        <f>'Residential Bills_Yr 2_avg'!$L$66</f>
        <v>84.909999999999982</v>
      </c>
      <c r="I10" s="7">
        <f>'Residential Bills_Yr 3_avg'!$L$66</f>
        <v>86.710000000000008</v>
      </c>
      <c r="J10" s="7">
        <f>'Residential Bills_Yr 4_avg'!$L$66</f>
        <v>87.41</v>
      </c>
      <c r="K10" s="76">
        <f>'Residential Bills_Yr 5_avg'!$L$66</f>
        <v>87.41</v>
      </c>
      <c r="L10" s="7">
        <f>'Residential Bills_Yr 1_avg'!$L$87</f>
        <v>70.820000000000007</v>
      </c>
      <c r="M10" s="7">
        <f>'Residential Bills_Yr 2_avg'!$L$87</f>
        <v>78.509999999999991</v>
      </c>
      <c r="N10" s="7">
        <f>'Residential Bills_Yr 3_avg'!$L$87</f>
        <v>81.75</v>
      </c>
      <c r="O10" s="7">
        <f>'Residential Bills_Yr 4_avg'!$L$87</f>
        <v>85.16</v>
      </c>
      <c r="P10" s="76">
        <f>'Residential Bills_Yr 5_avg'!$L$87</f>
        <v>85.16</v>
      </c>
      <c r="Q10" s="7">
        <f>'Residential Bills_Yr 1_avg'!$L$131</f>
        <v>60.490000000000009</v>
      </c>
      <c r="R10" s="7">
        <f>'Residential Bills_Yr 2_avg'!$L$131</f>
        <v>67.13</v>
      </c>
      <c r="S10" s="7">
        <f>'Residential Bills_Yr 3_avg'!$L$131</f>
        <v>68.930000000000007</v>
      </c>
      <c r="T10" s="7">
        <f>'Residential Bills_Yr 4_avg'!$L$131</f>
        <v>69.63</v>
      </c>
      <c r="U10" s="76">
        <f>'Residential Bills_Yr 5_avg'!$L$131</f>
        <v>69.63</v>
      </c>
      <c r="V10" s="7">
        <f>'Residential Bills_Yr 1_6 Units'!$L$22</f>
        <v>51.07</v>
      </c>
      <c r="W10" s="7">
        <f>'Residential Bills_Yr 2_6 Units'!$L$22</f>
        <v>61.769999999999996</v>
      </c>
      <c r="X10" s="7">
        <f>'Residential Bills_Yr 3_6 Units'!$L$22</f>
        <v>64.319999999999993</v>
      </c>
      <c r="Y10" s="7">
        <f>'Residential Bills_Yr 4_6 Units'!$L$22</f>
        <v>67</v>
      </c>
      <c r="Z10" s="76">
        <f>'Residential Bills_Yr 5_6 Units'!$L$22</f>
        <v>67</v>
      </c>
      <c r="AA10" s="7">
        <f>'Residential Bills_Yr 1_6 Units'!$L$66</f>
        <v>53.489999999999995</v>
      </c>
      <c r="AB10" s="7">
        <f>'Residential Bills_Yr 2_6 Units'!$L$66</f>
        <v>65.72999999999999</v>
      </c>
      <c r="AC10" s="7">
        <f>'Residential Bills_Yr 3_6 Units'!$L$66</f>
        <v>67.409999999999982</v>
      </c>
      <c r="AD10" s="7">
        <f>'Residential Bills_Yr 4_6 Units'!$L$66</f>
        <v>68.459999999999994</v>
      </c>
      <c r="AE10" s="76">
        <f>'Residential Bills_Yr 5_6 Units'!$L$66</f>
        <v>68.459999999999994</v>
      </c>
      <c r="AF10" s="7">
        <f>'Residential Bills_Yr 1_6 Units'!$L$87</f>
        <v>51.07</v>
      </c>
      <c r="AG10" s="7">
        <f>'Residential Bills_Yr 2_6 Units'!$L$87</f>
        <v>61.769999999999996</v>
      </c>
      <c r="AH10" s="7">
        <f>'Residential Bills_Yr 3_6 Units'!$L$87</f>
        <v>64.319999999999993</v>
      </c>
      <c r="AI10" s="7">
        <f>'Residential Bills_Yr 4_6 Units'!$L$87</f>
        <v>67</v>
      </c>
      <c r="AJ10" s="76">
        <f>'Residential Bills_Yr 5_6 Units'!$L$87</f>
        <v>67</v>
      </c>
      <c r="AK10" s="7">
        <f>'Residential Bills_Yr 1_6 Units'!$L$131</f>
        <v>39.660000000000004</v>
      </c>
      <c r="AL10" s="7">
        <f>'Residential Bills_Yr 2_6 Units'!$L$131</f>
        <v>48.61999999999999</v>
      </c>
      <c r="AM10" s="7">
        <f>'Residential Bills_Yr 3_6 Units'!$L$131</f>
        <v>50.289999999999992</v>
      </c>
      <c r="AN10" s="7">
        <f>'Residential Bills_Yr 4_6 Units'!$L$131</f>
        <v>51.35</v>
      </c>
      <c r="AO10" s="76">
        <f>'Residential Bills_Yr 5_6 Units'!$L$131</f>
        <v>51.35</v>
      </c>
    </row>
    <row r="11" spans="1:41" outlineLevel="1" x14ac:dyDescent="0.25">
      <c r="A11" s="82" t="s">
        <v>38</v>
      </c>
      <c r="B11" s="7">
        <f>'Residential Bills_Yr 1_avg'!$P$22</f>
        <v>70.820000000000007</v>
      </c>
      <c r="C11" s="7">
        <f>'Residential Bills_Yr 2_avg'!$P$22</f>
        <v>78.509999999999991</v>
      </c>
      <c r="D11" s="7">
        <f>'Residential Bills_Yr 3_avg'!$P$22</f>
        <v>81.75</v>
      </c>
      <c r="E11" s="7">
        <f>'Residential Bills_Yr 4_avg'!$P$22</f>
        <v>85.16</v>
      </c>
      <c r="F11" s="76">
        <f>'Residential Bills_Yr 5_avg'!$P$22</f>
        <v>85.16</v>
      </c>
      <c r="G11" s="7">
        <f>'Residential Bills_Yr 1_avg'!$P$66</f>
        <v>74.760000000000005</v>
      </c>
      <c r="H11" s="7">
        <f>'Residential Bills_Yr 2_avg'!$P$66</f>
        <v>84.909999999999982</v>
      </c>
      <c r="I11" s="7">
        <f>'Residential Bills_Yr 3_avg'!$P$66</f>
        <v>86.710000000000008</v>
      </c>
      <c r="J11" s="7">
        <f>'Residential Bills_Yr 4_avg'!$P$66</f>
        <v>87.41</v>
      </c>
      <c r="K11" s="76">
        <f>'Residential Bills_Yr 5_avg'!$P$66</f>
        <v>87.41</v>
      </c>
      <c r="L11" s="7">
        <f>'Residential Bills_Yr 1_avg'!$P$87</f>
        <v>70.820000000000007</v>
      </c>
      <c r="M11" s="7">
        <f>'Residential Bills_Yr 2_avg'!$P$87</f>
        <v>78.509999999999991</v>
      </c>
      <c r="N11" s="7">
        <f>'Residential Bills_Yr 3_avg'!$P$87</f>
        <v>81.75</v>
      </c>
      <c r="O11" s="7">
        <f>'Residential Bills_Yr 4_avg'!$P$87</f>
        <v>85.16</v>
      </c>
      <c r="P11" s="76">
        <f>'Residential Bills_Yr 5_avg'!$P$87</f>
        <v>85.16</v>
      </c>
      <c r="Q11" s="7">
        <f>'Residential Bills_Yr 1_avg'!$P$131</f>
        <v>60.490000000000009</v>
      </c>
      <c r="R11" s="7">
        <f>'Residential Bills_Yr 2_avg'!$P$131</f>
        <v>67.13</v>
      </c>
      <c r="S11" s="7">
        <f>'Residential Bills_Yr 3_avg'!$P$131</f>
        <v>68.930000000000007</v>
      </c>
      <c r="T11" s="7">
        <f>'Residential Bills_Yr 4_avg'!$P$131</f>
        <v>69.63</v>
      </c>
      <c r="U11" s="76">
        <f>'Residential Bills_Yr 5_avg'!$P$131</f>
        <v>69.63</v>
      </c>
      <c r="V11" s="7">
        <f>'Residential Bills_Yr 1_6 Units'!$P$22</f>
        <v>51.07</v>
      </c>
      <c r="W11" s="7">
        <f>'Residential Bills_Yr 2_6 Units'!$P$22</f>
        <v>61.769999999999996</v>
      </c>
      <c r="X11" s="7">
        <f>'Residential Bills_Yr 3_6 Units'!$P$22</f>
        <v>64.319999999999993</v>
      </c>
      <c r="Y11" s="7">
        <f>'Residential Bills_Yr 4_6 Units'!$P$22</f>
        <v>67</v>
      </c>
      <c r="Z11" s="76">
        <f>'Residential Bills_Yr 5_6 Units'!$P$22</f>
        <v>67</v>
      </c>
      <c r="AA11" s="7">
        <f>'Residential Bills_Yr 1_6 Units'!$P$66</f>
        <v>53.489999999999995</v>
      </c>
      <c r="AB11" s="7">
        <f>'Residential Bills_Yr 2_6 Units'!$P$66</f>
        <v>65.72999999999999</v>
      </c>
      <c r="AC11" s="7">
        <f>'Residential Bills_Yr 3_6 Units'!$P$66</f>
        <v>67.409999999999982</v>
      </c>
      <c r="AD11" s="7">
        <f>'Residential Bills_Yr 4_6 Units'!$P$66</f>
        <v>68.459999999999994</v>
      </c>
      <c r="AE11" s="76">
        <f>'Residential Bills_Yr 5_6 Units'!$P$66</f>
        <v>68.459999999999994</v>
      </c>
      <c r="AF11" s="7">
        <f>'Residential Bills_Yr 1_6 Units'!$P$87</f>
        <v>51.07</v>
      </c>
      <c r="AG11" s="7">
        <f>'Residential Bills_Yr 2_6 Units'!$P$87</f>
        <v>61.769999999999996</v>
      </c>
      <c r="AH11" s="7">
        <f>'Residential Bills_Yr 3_6 Units'!$P$87</f>
        <v>64.319999999999993</v>
      </c>
      <c r="AI11" s="7">
        <f>'Residential Bills_Yr 4_6 Units'!$P$87</f>
        <v>67</v>
      </c>
      <c r="AJ11" s="76">
        <f>'Residential Bills_Yr 5_6 Units'!$P$87</f>
        <v>67</v>
      </c>
      <c r="AK11" s="7">
        <f>'Residential Bills_Yr 1_6 Units'!$P$131</f>
        <v>39.660000000000004</v>
      </c>
      <c r="AL11" s="7">
        <f>'Residential Bills_Yr 2_6 Units'!$P$131</f>
        <v>48.61999999999999</v>
      </c>
      <c r="AM11" s="7">
        <f>'Residential Bills_Yr 3_6 Units'!$P$131</f>
        <v>50.289999999999992</v>
      </c>
      <c r="AN11" s="7">
        <f>'Residential Bills_Yr 4_6 Units'!$P$131</f>
        <v>51.35</v>
      </c>
      <c r="AO11" s="76">
        <f>'Residential Bills_Yr 5_6 Units'!$P$131</f>
        <v>51.35</v>
      </c>
    </row>
    <row r="12" spans="1:41" outlineLevel="1" x14ac:dyDescent="0.25">
      <c r="A12" s="82" t="s">
        <v>39</v>
      </c>
      <c r="B12" s="7">
        <f>'Residential Bills_Yr 1_avg'!$T$22</f>
        <v>70.820000000000007</v>
      </c>
      <c r="C12" s="7">
        <f>'Residential Bills_Yr 2_avg'!$T$22</f>
        <v>78.509999999999991</v>
      </c>
      <c r="D12" s="7">
        <f>'Residential Bills_Yr 3_avg'!$T$22</f>
        <v>81.75</v>
      </c>
      <c r="E12" s="7">
        <f>'Residential Bills_Yr 4_avg'!$T$22</f>
        <v>85.16</v>
      </c>
      <c r="F12" s="76">
        <f>'Residential Bills_Yr 5_avg'!$T$22</f>
        <v>85.16</v>
      </c>
      <c r="G12" s="7">
        <f>'Residential Bills_Yr 1_avg'!$T$66</f>
        <v>78.340000000000018</v>
      </c>
      <c r="H12" s="7">
        <f>'Residential Bills_Yr 2_avg'!$T$66</f>
        <v>84.059999999999988</v>
      </c>
      <c r="I12" s="7">
        <f>'Residential Bills_Yr 3_avg'!$T$66</f>
        <v>83.97999999999999</v>
      </c>
      <c r="J12" s="7">
        <f>'Residential Bills_Yr 4_avg'!$T$66</f>
        <v>87.41</v>
      </c>
      <c r="K12" s="76">
        <f>'Residential Bills_Yr 5_avg'!$T$66</f>
        <v>87.41</v>
      </c>
      <c r="L12" s="7">
        <f>'Residential Bills_Yr 1_avg'!$T$87</f>
        <v>70.820000000000007</v>
      </c>
      <c r="M12" s="7">
        <f>'Residential Bills_Yr 2_avg'!$T$87</f>
        <v>78.509999999999991</v>
      </c>
      <c r="N12" s="7">
        <f>'Residential Bills_Yr 3_avg'!$T$87</f>
        <v>81.75</v>
      </c>
      <c r="O12" s="7">
        <f>'Residential Bills_Yr 4_avg'!$T$87</f>
        <v>85.16</v>
      </c>
      <c r="P12" s="76">
        <f>'Residential Bills_Yr 5_avg'!$T$87</f>
        <v>85.16</v>
      </c>
      <c r="Q12" s="7">
        <f>'Residential Bills_Yr 1_avg'!$T$131</f>
        <v>64.080000000000013</v>
      </c>
      <c r="R12" s="7">
        <f>'Residential Bills_Yr 2_avg'!$T$131</f>
        <v>66.279999999999987</v>
      </c>
      <c r="S12" s="7">
        <f>'Residential Bills_Yr 3_avg'!$T$131</f>
        <v>66.2</v>
      </c>
      <c r="T12" s="7">
        <f>'Residential Bills_Yr 4_avg'!$T$131</f>
        <v>69.63</v>
      </c>
      <c r="U12" s="76">
        <f>'Residential Bills_Yr 5_avg'!$T$131</f>
        <v>69.63</v>
      </c>
      <c r="V12" s="7">
        <f>'Residential Bills_Yr 1_6 Units'!$T$22</f>
        <v>51.07</v>
      </c>
      <c r="W12" s="7">
        <f>'Residential Bills_Yr 2_6 Units'!$T$22</f>
        <v>61.769999999999996</v>
      </c>
      <c r="X12" s="7">
        <f>'Residential Bills_Yr 3_6 Units'!$T$22</f>
        <v>64.319999999999993</v>
      </c>
      <c r="Y12" s="7">
        <f>'Residential Bills_Yr 4_6 Units'!$T$22</f>
        <v>67</v>
      </c>
      <c r="Z12" s="76">
        <f>'Residential Bills_Yr 5_6 Units'!$T$22</f>
        <v>67</v>
      </c>
      <c r="AA12" s="7">
        <f>'Residential Bills_Yr 1_6 Units'!$T$66</f>
        <v>55.65</v>
      </c>
      <c r="AB12" s="7">
        <f>'Residential Bills_Yr 2_6 Units'!$T$66</f>
        <v>65.22</v>
      </c>
      <c r="AC12" s="7">
        <f>'Residential Bills_Yr 3_6 Units'!$T$66</f>
        <v>65.759999999999991</v>
      </c>
      <c r="AD12" s="7">
        <f>'Residential Bills_Yr 4_6 Units'!$T$66</f>
        <v>68.459999999999994</v>
      </c>
      <c r="AE12" s="76">
        <f>'Residential Bills_Yr 5_6 Units'!$T$66</f>
        <v>68.459999999999994</v>
      </c>
      <c r="AF12" s="7">
        <f>'Residential Bills_Yr 1_6 Units'!$T$87</f>
        <v>51.07</v>
      </c>
      <c r="AG12" s="7">
        <f>'Residential Bills_Yr 2_6 Units'!$T$87</f>
        <v>61.769999999999996</v>
      </c>
      <c r="AH12" s="7">
        <f>'Residential Bills_Yr 3_6 Units'!$T$87</f>
        <v>64.319999999999993</v>
      </c>
      <c r="AI12" s="7">
        <f>'Residential Bills_Yr 4_6 Units'!$T$87</f>
        <v>67</v>
      </c>
      <c r="AJ12" s="76">
        <f>'Residential Bills_Yr 5_6 Units'!$T$87</f>
        <v>67</v>
      </c>
      <c r="AK12" s="7">
        <f>'Residential Bills_Yr 1_6 Units'!$T$131</f>
        <v>41.81</v>
      </c>
      <c r="AL12" s="7">
        <f>'Residential Bills_Yr 2_6 Units'!$T$131</f>
        <v>48.099999999999994</v>
      </c>
      <c r="AM12" s="7">
        <f>'Residential Bills_Yr 3_6 Units'!$T$131</f>
        <v>48.649999999999991</v>
      </c>
      <c r="AN12" s="7">
        <f>'Residential Bills_Yr 4_6 Units'!$T$131</f>
        <v>51.35</v>
      </c>
      <c r="AO12" s="76">
        <f>'Residential Bills_Yr 5_6 Units'!$T$131</f>
        <v>51.35</v>
      </c>
    </row>
    <row r="13" spans="1:41" outlineLevel="1" x14ac:dyDescent="0.25">
      <c r="A13" s="82" t="s">
        <v>40</v>
      </c>
      <c r="B13" s="7">
        <f>'Residential Bills_Yr 1_avg'!$X$22</f>
        <v>70.820000000000007</v>
      </c>
      <c r="C13" s="7">
        <f>'Residential Bills_Yr 2_avg'!$X$22</f>
        <v>78.509999999999991</v>
      </c>
      <c r="D13" s="7">
        <f>'Residential Bills_Yr 3_avg'!$X$22</f>
        <v>81.75</v>
      </c>
      <c r="E13" s="7">
        <f>'Residential Bills_Yr 4_avg'!$X$22</f>
        <v>85.16</v>
      </c>
      <c r="F13" s="76">
        <f>'Residential Bills_Yr 5_avg'!$X$22</f>
        <v>85.16</v>
      </c>
      <c r="G13" s="7">
        <f>'Residential Bills_Yr 1_avg'!$X$66</f>
        <v>78.340000000000018</v>
      </c>
      <c r="H13" s="7">
        <f>'Residential Bills_Yr 2_avg'!$X$66</f>
        <v>84.059999999999988</v>
      </c>
      <c r="I13" s="7">
        <f>'Residential Bills_Yr 3_avg'!$X$66</f>
        <v>83.97999999999999</v>
      </c>
      <c r="J13" s="7">
        <f>'Residential Bills_Yr 4_avg'!$X$66</f>
        <v>87.41</v>
      </c>
      <c r="K13" s="76">
        <f>'Residential Bills_Yr 5_avg'!$X$66</f>
        <v>87.41</v>
      </c>
      <c r="L13" s="7">
        <f>'Residential Bills_Yr 1_avg'!$X$87</f>
        <v>70.820000000000007</v>
      </c>
      <c r="M13" s="7">
        <f>'Residential Bills_Yr 2_avg'!$X$87</f>
        <v>78.509999999999991</v>
      </c>
      <c r="N13" s="7">
        <f>'Residential Bills_Yr 3_avg'!$X$87</f>
        <v>81.75</v>
      </c>
      <c r="O13" s="7">
        <f>'Residential Bills_Yr 4_avg'!$X$87</f>
        <v>85.16</v>
      </c>
      <c r="P13" s="76">
        <f>'Residential Bills_Yr 5_avg'!$X$87</f>
        <v>85.16</v>
      </c>
      <c r="Q13" s="7">
        <f>'Residential Bills_Yr 1_avg'!$X$131</f>
        <v>64.080000000000013</v>
      </c>
      <c r="R13" s="7">
        <f>'Residential Bills_Yr 2_avg'!$X$131</f>
        <v>66.279999999999987</v>
      </c>
      <c r="S13" s="7">
        <f>'Residential Bills_Yr 3_avg'!$X$131</f>
        <v>66.2</v>
      </c>
      <c r="T13" s="7">
        <f>'Residential Bills_Yr 4_avg'!$X$131</f>
        <v>69.63</v>
      </c>
      <c r="U13" s="76">
        <f>'Residential Bills_Yr 5_avg'!$X$131</f>
        <v>69.63</v>
      </c>
      <c r="V13" s="7">
        <f>'Residential Bills_Yr 1_6 Units'!$X$22</f>
        <v>51.07</v>
      </c>
      <c r="W13" s="7">
        <f>'Residential Bills_Yr 2_6 Units'!$X$22</f>
        <v>61.769999999999996</v>
      </c>
      <c r="X13" s="7">
        <f>'Residential Bills_Yr 3_6 Units'!$X$22</f>
        <v>64.319999999999993</v>
      </c>
      <c r="Y13" s="7">
        <f>'Residential Bills_Yr 4_6 Units'!$X$22</f>
        <v>67</v>
      </c>
      <c r="Z13" s="76">
        <f>'Residential Bills_Yr 5_6 Units'!$X$22</f>
        <v>67</v>
      </c>
      <c r="AA13" s="7">
        <f>'Residential Bills_Yr 1_6 Units'!$X$66</f>
        <v>55.65</v>
      </c>
      <c r="AB13" s="7">
        <f>'Residential Bills_Yr 2_6 Units'!$X$66</f>
        <v>65.22</v>
      </c>
      <c r="AC13" s="7">
        <f>'Residential Bills_Yr 3_6 Units'!$X$66</f>
        <v>65.759999999999991</v>
      </c>
      <c r="AD13" s="7">
        <f>'Residential Bills_Yr 4_6 Units'!$X$66</f>
        <v>68.459999999999994</v>
      </c>
      <c r="AE13" s="76">
        <f>'Residential Bills_Yr 5_6 Units'!$X$66</f>
        <v>68.459999999999994</v>
      </c>
      <c r="AF13" s="7">
        <f>'Residential Bills_Yr 1_6 Units'!$X$87</f>
        <v>51.07</v>
      </c>
      <c r="AG13" s="7">
        <f>'Residential Bills_Yr 2_6 Units'!$X$87</f>
        <v>61.769999999999996</v>
      </c>
      <c r="AH13" s="7">
        <f>'Residential Bills_Yr 3_6 Units'!$X$87</f>
        <v>64.319999999999993</v>
      </c>
      <c r="AI13" s="7">
        <f>'Residential Bills_Yr 4_6 Units'!$X$87</f>
        <v>67</v>
      </c>
      <c r="AJ13" s="76">
        <f>'Residential Bills_Yr 5_6 Units'!$X$87</f>
        <v>67</v>
      </c>
      <c r="AK13" s="7">
        <f>'Residential Bills_Yr 1_6 Units'!$X$131</f>
        <v>41.81</v>
      </c>
      <c r="AL13" s="7">
        <f>'Residential Bills_Yr 2_6 Units'!$X$131</f>
        <v>48.099999999999994</v>
      </c>
      <c r="AM13" s="7">
        <f>'Residential Bills_Yr 3_6 Units'!$X$131</f>
        <v>48.649999999999991</v>
      </c>
      <c r="AN13" s="7">
        <f>'Residential Bills_Yr 4_6 Units'!$X$131</f>
        <v>51.35</v>
      </c>
      <c r="AO13" s="76">
        <f>'Residential Bills_Yr 5_6 Units'!$X$131</f>
        <v>51.35</v>
      </c>
    </row>
    <row r="14" spans="1:41" outlineLevel="1" x14ac:dyDescent="0.25">
      <c r="A14" s="82" t="s">
        <v>41</v>
      </c>
      <c r="B14" s="7">
        <f>'Residential Bills_Yr 1_avg'!$AB$22</f>
        <v>70.789999999999992</v>
      </c>
      <c r="C14" s="7">
        <f>'Residential Bills_Yr 2_avg'!$AB$22</f>
        <v>78.509999999999991</v>
      </c>
      <c r="D14" s="7">
        <f>'Residential Bills_Yr 3_avg'!$AB$22</f>
        <v>81.75</v>
      </c>
      <c r="E14" s="7">
        <f>'Residential Bills_Yr 4_avg'!$AB$22</f>
        <v>85.16</v>
      </c>
      <c r="F14" s="76">
        <f>'Residential Bills_Yr 5_avg'!$AB$22</f>
        <v>85.16</v>
      </c>
      <c r="G14" s="7">
        <f>'Residential Bills_Yr 1_avg'!$AB$66</f>
        <v>78.31</v>
      </c>
      <c r="H14" s="7">
        <f>'Residential Bills_Yr 2_avg'!$AB$66</f>
        <v>84.059999999999988</v>
      </c>
      <c r="I14" s="7">
        <f>'Residential Bills_Yr 3_avg'!$AB$66</f>
        <v>83.97999999999999</v>
      </c>
      <c r="J14" s="7">
        <f>'Residential Bills_Yr 4_avg'!$AB$66</f>
        <v>87.41</v>
      </c>
      <c r="K14" s="76">
        <f>'Residential Bills_Yr 5_avg'!$AB$66</f>
        <v>87.41</v>
      </c>
      <c r="L14" s="7">
        <f>'Residential Bills_Yr 1_avg'!$AB$87</f>
        <v>70.789999999999992</v>
      </c>
      <c r="M14" s="7">
        <f>'Residential Bills_Yr 2_avg'!$AB$87</f>
        <v>78.509999999999991</v>
      </c>
      <c r="N14" s="7">
        <f>'Residential Bills_Yr 3_avg'!$AB$87</f>
        <v>81.75</v>
      </c>
      <c r="O14" s="7">
        <f>'Residential Bills_Yr 4_avg'!$AB$87</f>
        <v>85.16</v>
      </c>
      <c r="P14" s="76">
        <f>'Residential Bills_Yr 5_avg'!$AB$87</f>
        <v>85.16</v>
      </c>
      <c r="Q14" s="7">
        <f>'Residential Bills_Yr 1_avg'!$AB$131</f>
        <v>64.05</v>
      </c>
      <c r="R14" s="7">
        <f>'Residential Bills_Yr 2_avg'!$AB$131</f>
        <v>66.279999999999987</v>
      </c>
      <c r="S14" s="7">
        <f>'Residential Bills_Yr 3_avg'!$AB$131</f>
        <v>66.2</v>
      </c>
      <c r="T14" s="7">
        <f>'Residential Bills_Yr 4_avg'!$AB$131</f>
        <v>69.63</v>
      </c>
      <c r="U14" s="76">
        <f>'Residential Bills_Yr 5_avg'!$AB$131</f>
        <v>69.63</v>
      </c>
      <c r="V14" s="7">
        <f>'Residential Bills_Yr 1_6 Units'!$AB$22</f>
        <v>51.05</v>
      </c>
      <c r="W14" s="7">
        <f>'Residential Bills_Yr 2_6 Units'!$AB$22</f>
        <v>61.769999999999996</v>
      </c>
      <c r="X14" s="7">
        <f>'Residential Bills_Yr 3_6 Units'!$AB$22</f>
        <v>64.319999999999993</v>
      </c>
      <c r="Y14" s="7">
        <f>'Residential Bills_Yr 4_6 Units'!$AB$22</f>
        <v>67</v>
      </c>
      <c r="Z14" s="76">
        <f>'Residential Bills_Yr 5_6 Units'!$AB$22</f>
        <v>67</v>
      </c>
      <c r="AA14" s="7">
        <f>'Residential Bills_Yr 1_6 Units'!$AB$66</f>
        <v>55.629999999999995</v>
      </c>
      <c r="AB14" s="7">
        <f>'Residential Bills_Yr 2_6 Units'!$AB$66</f>
        <v>65.22</v>
      </c>
      <c r="AC14" s="7">
        <f>'Residential Bills_Yr 3_6 Units'!$AB$66</f>
        <v>65.759999999999991</v>
      </c>
      <c r="AD14" s="7">
        <f>'Residential Bills_Yr 4_6 Units'!$AB$66</f>
        <v>68.459999999999994</v>
      </c>
      <c r="AE14" s="76">
        <f>'Residential Bills_Yr 5_6 Units'!$AB$66</f>
        <v>68.459999999999994</v>
      </c>
      <c r="AF14" s="7">
        <f>'Residential Bills_Yr 1_6 Units'!$AB$87</f>
        <v>51.05</v>
      </c>
      <c r="AG14" s="7">
        <f>'Residential Bills_Yr 2_6 Units'!$AB$87</f>
        <v>61.769999999999996</v>
      </c>
      <c r="AH14" s="7">
        <f>'Residential Bills_Yr 3_6 Units'!$AB$87</f>
        <v>64.319999999999993</v>
      </c>
      <c r="AI14" s="7">
        <f>'Residential Bills_Yr 4_6 Units'!$AB$87</f>
        <v>67</v>
      </c>
      <c r="AJ14" s="76">
        <f>'Residential Bills_Yr 5_6 Units'!$AB$87</f>
        <v>67</v>
      </c>
      <c r="AK14" s="7">
        <f>'Residential Bills_Yr 1_6 Units'!$AB$131</f>
        <v>41.79</v>
      </c>
      <c r="AL14" s="7">
        <f>'Residential Bills_Yr 2_6 Units'!$AB$131</f>
        <v>48.099999999999994</v>
      </c>
      <c r="AM14" s="7">
        <f>'Residential Bills_Yr 3_6 Units'!$AB$131</f>
        <v>48.649999999999991</v>
      </c>
      <c r="AN14" s="7">
        <f>'Residential Bills_Yr 4_6 Units'!$AB$131</f>
        <v>51.35</v>
      </c>
      <c r="AO14" s="76">
        <f>'Residential Bills_Yr 5_6 Units'!$AB$131</f>
        <v>51.35</v>
      </c>
    </row>
    <row r="15" spans="1:41" outlineLevel="1" x14ac:dyDescent="0.25">
      <c r="A15" s="82" t="s">
        <v>42</v>
      </c>
      <c r="B15" s="7">
        <f>'Residential Bills_Yr 1_avg'!$AF$22</f>
        <v>70.789999999999992</v>
      </c>
      <c r="C15" s="7">
        <f>'Residential Bills_Yr 2_avg'!$AF$22</f>
        <v>78.509999999999991</v>
      </c>
      <c r="D15" s="7">
        <f>'Residential Bills_Yr 3_avg'!$AF$22</f>
        <v>81.75</v>
      </c>
      <c r="E15" s="7">
        <f>'Residential Bills_Yr 4_avg'!$AF$22</f>
        <v>85.16</v>
      </c>
      <c r="F15" s="76">
        <f>'Residential Bills_Yr 5_avg'!$AF$22</f>
        <v>85.16</v>
      </c>
      <c r="G15" s="7">
        <f>'Residential Bills_Yr 1_avg'!$AF$66</f>
        <v>77.81</v>
      </c>
      <c r="H15" s="7">
        <f>'Residential Bills_Yr 2_avg'!$AF$66</f>
        <v>84.059999999999988</v>
      </c>
      <c r="I15" s="7">
        <f>'Residential Bills_Yr 3_avg'!$AF$66</f>
        <v>83.97999999999999</v>
      </c>
      <c r="J15" s="7">
        <f>'Residential Bills_Yr 4_avg'!$AF$66</f>
        <v>87.41</v>
      </c>
      <c r="K15" s="76">
        <f>'Residential Bills_Yr 5_avg'!$AF$66</f>
        <v>87.41</v>
      </c>
      <c r="L15" s="7">
        <f>'Residential Bills_Yr 1_avg'!$AF$87</f>
        <v>70.789999999999992</v>
      </c>
      <c r="M15" s="7">
        <f>'Residential Bills_Yr 2_avg'!$AF$87</f>
        <v>78.509999999999991</v>
      </c>
      <c r="N15" s="7">
        <f>'Residential Bills_Yr 3_avg'!$AF$87</f>
        <v>81.75</v>
      </c>
      <c r="O15" s="7">
        <f>'Residential Bills_Yr 4_avg'!$AF$87</f>
        <v>85.16</v>
      </c>
      <c r="P15" s="76">
        <f>'Residential Bills_Yr 5_avg'!$AF$87</f>
        <v>85.16</v>
      </c>
      <c r="Q15" s="7">
        <f>'Residential Bills_Yr 1_avg'!$AF$131</f>
        <v>63.539999999999992</v>
      </c>
      <c r="R15" s="7">
        <f>'Residential Bills_Yr 2_avg'!$AF$131</f>
        <v>66.279999999999987</v>
      </c>
      <c r="S15" s="7">
        <f>'Residential Bills_Yr 3_avg'!$AF$131</f>
        <v>66.2</v>
      </c>
      <c r="T15" s="7">
        <f>'Residential Bills_Yr 4_avg'!$AF$131</f>
        <v>69.63</v>
      </c>
      <c r="U15" s="76">
        <f>'Residential Bills_Yr 5_avg'!$AF$131</f>
        <v>69.63</v>
      </c>
      <c r="V15" s="7">
        <f>'Residential Bills_Yr 1_6 Units'!$AF$22</f>
        <v>51.05</v>
      </c>
      <c r="W15" s="7">
        <f>'Residential Bills_Yr 2_6 Units'!$AF$22</f>
        <v>61.769999999999996</v>
      </c>
      <c r="X15" s="7">
        <f>'Residential Bills_Yr 3_6 Units'!$AF$22</f>
        <v>64.319999999999993</v>
      </c>
      <c r="Y15" s="7">
        <f>'Residential Bills_Yr 4_6 Units'!$AF$22</f>
        <v>67</v>
      </c>
      <c r="Z15" s="76">
        <f>'Residential Bills_Yr 5_6 Units'!$AF$22</f>
        <v>67</v>
      </c>
      <c r="AA15" s="7">
        <f>'Residential Bills_Yr 1_6 Units'!$AF$66</f>
        <v>55.32</v>
      </c>
      <c r="AB15" s="7">
        <f>'Residential Bills_Yr 2_6 Units'!$AF$66</f>
        <v>65.22</v>
      </c>
      <c r="AC15" s="7">
        <f>'Residential Bills_Yr 3_6 Units'!$AF$66</f>
        <v>65.759999999999991</v>
      </c>
      <c r="AD15" s="7">
        <f>'Residential Bills_Yr 4_6 Units'!$AF$66</f>
        <v>68.459999999999994</v>
      </c>
      <c r="AE15" s="76">
        <f>'Residential Bills_Yr 5_6 Units'!$AF$66</f>
        <v>68.459999999999994</v>
      </c>
      <c r="AF15" s="7">
        <f>'Residential Bills_Yr 1_6 Units'!$AF$87</f>
        <v>51.05</v>
      </c>
      <c r="AG15" s="7">
        <f>'Residential Bills_Yr 2_6 Units'!$AF$87</f>
        <v>61.769999999999996</v>
      </c>
      <c r="AH15" s="7">
        <f>'Residential Bills_Yr 3_6 Units'!$AF$87</f>
        <v>64.319999999999993</v>
      </c>
      <c r="AI15" s="7">
        <f>'Residential Bills_Yr 4_6 Units'!$AF$87</f>
        <v>67</v>
      </c>
      <c r="AJ15" s="76">
        <f>'Residential Bills_Yr 5_6 Units'!$AF$87</f>
        <v>67</v>
      </c>
      <c r="AK15" s="7">
        <f>'Residential Bills_Yr 1_6 Units'!$AF$131</f>
        <v>41.49</v>
      </c>
      <c r="AL15" s="7">
        <f>'Residential Bills_Yr 2_6 Units'!$AF$131</f>
        <v>48.099999999999994</v>
      </c>
      <c r="AM15" s="7">
        <f>'Residential Bills_Yr 3_6 Units'!$AF$131</f>
        <v>48.649999999999991</v>
      </c>
      <c r="AN15" s="7">
        <f>'Residential Bills_Yr 4_6 Units'!$AF$131</f>
        <v>51.35</v>
      </c>
      <c r="AO15" s="76">
        <f>'Residential Bills_Yr 5_6 Units'!$AF$131</f>
        <v>51.35</v>
      </c>
    </row>
    <row r="16" spans="1:41" outlineLevel="1" x14ac:dyDescent="0.25">
      <c r="A16" s="82" t="s">
        <v>43</v>
      </c>
      <c r="B16" s="7">
        <f>'Residential Bills_Yr 1_avg'!$AJ$22</f>
        <v>70.789999999999992</v>
      </c>
      <c r="C16" s="7">
        <f>'Residential Bills_Yr 2_avg'!$AJ$22</f>
        <v>78.509999999999991</v>
      </c>
      <c r="D16" s="7">
        <f>'Residential Bills_Yr 3_avg'!$AJ$22</f>
        <v>81.75</v>
      </c>
      <c r="E16" s="7">
        <f>'Residential Bills_Yr 4_avg'!$AJ$22</f>
        <v>85.16</v>
      </c>
      <c r="F16" s="76">
        <f>'Residential Bills_Yr 5_avg'!$AJ$22</f>
        <v>85.16</v>
      </c>
      <c r="G16" s="7">
        <f>'Residential Bills_Yr 1_avg'!$AJ$66</f>
        <v>77.81</v>
      </c>
      <c r="H16" s="7">
        <f>'Residential Bills_Yr 2_avg'!$AJ$66</f>
        <v>84.059999999999988</v>
      </c>
      <c r="I16" s="7">
        <f>'Residential Bills_Yr 3_avg'!$AJ$66</f>
        <v>83.97999999999999</v>
      </c>
      <c r="J16" s="7">
        <f>'Residential Bills_Yr 4_avg'!$AJ$66</f>
        <v>87.41</v>
      </c>
      <c r="K16" s="76">
        <f>'Residential Bills_Yr 5_avg'!$AJ$66</f>
        <v>87.41</v>
      </c>
      <c r="L16" s="7">
        <f>'Residential Bills_Yr 1_avg'!$AJ$87</f>
        <v>70.789999999999992</v>
      </c>
      <c r="M16" s="7">
        <f>'Residential Bills_Yr 2_avg'!$AJ$87</f>
        <v>78.509999999999991</v>
      </c>
      <c r="N16" s="7">
        <f>'Residential Bills_Yr 3_avg'!$AJ$87</f>
        <v>81.75</v>
      </c>
      <c r="O16" s="7">
        <f>'Residential Bills_Yr 4_avg'!$AJ$87</f>
        <v>85.16</v>
      </c>
      <c r="P16" s="76">
        <f>'Residential Bills_Yr 5_avg'!$AJ$87</f>
        <v>85.16</v>
      </c>
      <c r="Q16" s="7">
        <f>'Residential Bills_Yr 1_avg'!$AJ$131</f>
        <v>63.539999999999992</v>
      </c>
      <c r="R16" s="7">
        <f>'Residential Bills_Yr 2_avg'!$AJ$131</f>
        <v>66.279999999999987</v>
      </c>
      <c r="S16" s="7">
        <f>'Residential Bills_Yr 3_avg'!$AJ$131</f>
        <v>66.2</v>
      </c>
      <c r="T16" s="7">
        <f>'Residential Bills_Yr 4_avg'!$AJ$131</f>
        <v>69.63</v>
      </c>
      <c r="U16" s="76">
        <f>'Residential Bills_Yr 5_avg'!$AJ$131</f>
        <v>69.63</v>
      </c>
      <c r="V16" s="7">
        <f>'Residential Bills_Yr 1_6 Units'!$AJ$22</f>
        <v>51.05</v>
      </c>
      <c r="W16" s="7">
        <f>'Residential Bills_Yr 2_6 Units'!$AJ$22</f>
        <v>61.769999999999996</v>
      </c>
      <c r="X16" s="7">
        <f>'Residential Bills_Yr 3_6 Units'!$AJ$22</f>
        <v>64.319999999999993</v>
      </c>
      <c r="Y16" s="7">
        <f>'Residential Bills_Yr 4_6 Units'!$AJ$22</f>
        <v>67</v>
      </c>
      <c r="Z16" s="76">
        <f>'Residential Bills_Yr 5_6 Units'!$AJ$22</f>
        <v>67</v>
      </c>
      <c r="AA16" s="7">
        <f>'Residential Bills_Yr 1_6 Units'!$AJ$66</f>
        <v>55.32</v>
      </c>
      <c r="AB16" s="7">
        <f>'Residential Bills_Yr 2_6 Units'!$AJ$66</f>
        <v>65.22</v>
      </c>
      <c r="AC16" s="7">
        <f>'Residential Bills_Yr 3_6 Units'!$AJ$66</f>
        <v>65.759999999999991</v>
      </c>
      <c r="AD16" s="7">
        <f>'Residential Bills_Yr 4_6 Units'!$AJ$66</f>
        <v>68.459999999999994</v>
      </c>
      <c r="AE16" s="76">
        <f>'Residential Bills_Yr 5_6 Units'!$AJ$66</f>
        <v>68.459999999999994</v>
      </c>
      <c r="AF16" s="7">
        <f>'Residential Bills_Yr 1_6 Units'!$AJ$87</f>
        <v>51.05</v>
      </c>
      <c r="AG16" s="7">
        <f>'Residential Bills_Yr 2_6 Units'!$AJ$87</f>
        <v>61.769999999999996</v>
      </c>
      <c r="AH16" s="7">
        <f>'Residential Bills_Yr 3_6 Units'!$AJ$87</f>
        <v>64.319999999999993</v>
      </c>
      <c r="AI16" s="7">
        <f>'Residential Bills_Yr 4_6 Units'!$AJ$87</f>
        <v>67</v>
      </c>
      <c r="AJ16" s="76">
        <f>'Residential Bills_Yr 5_6 Units'!$AJ$87</f>
        <v>67</v>
      </c>
      <c r="AK16" s="7">
        <f>'Residential Bills_Yr 1_6 Units'!$AJ$131</f>
        <v>41.49</v>
      </c>
      <c r="AL16" s="7">
        <f>'Residential Bills_Yr 2_6 Units'!$AJ$131</f>
        <v>48.099999999999994</v>
      </c>
      <c r="AM16" s="7">
        <f>'Residential Bills_Yr 3_6 Units'!$AJ$131</f>
        <v>48.649999999999991</v>
      </c>
      <c r="AN16" s="7">
        <f>'Residential Bills_Yr 4_6 Units'!$AJ$131</f>
        <v>51.35</v>
      </c>
      <c r="AO16" s="76">
        <f>'Residential Bills_Yr 5_6 Units'!$AJ$131</f>
        <v>51.35</v>
      </c>
    </row>
    <row r="17" spans="1:41" outlineLevel="1" x14ac:dyDescent="0.25">
      <c r="A17" s="82" t="s">
        <v>44</v>
      </c>
      <c r="B17" s="7">
        <f>'Residential Bills_Yr 1_avg'!$AN$22</f>
        <v>70.789999999999992</v>
      </c>
      <c r="C17" s="7">
        <f>'Residential Bills_Yr 2_avg'!$AN$22</f>
        <v>78.509999999999991</v>
      </c>
      <c r="D17" s="7">
        <f>'Residential Bills_Yr 3_avg'!$AN$22</f>
        <v>81.75</v>
      </c>
      <c r="E17" s="7">
        <f>'Residential Bills_Yr 4_avg'!$AN$22</f>
        <v>85.16</v>
      </c>
      <c r="F17" s="76">
        <f>'Residential Bills_Yr 5_avg'!$AN$22</f>
        <v>85.16</v>
      </c>
      <c r="G17" s="7">
        <f>'Residential Bills_Yr 1_avg'!$AN$66</f>
        <v>76.029999999999987</v>
      </c>
      <c r="H17" s="7">
        <f>'Residential Bills_Yr 2_avg'!$AN$66</f>
        <v>84.059999999999988</v>
      </c>
      <c r="I17" s="7">
        <f>'Residential Bills_Yr 3_avg'!$AN$66</f>
        <v>83.97999999999999</v>
      </c>
      <c r="J17" s="7">
        <f>'Residential Bills_Yr 4_avg'!$AN$66</f>
        <v>87.41</v>
      </c>
      <c r="K17" s="76">
        <f>'Residential Bills_Yr 5_avg'!$AN$66</f>
        <v>87.41</v>
      </c>
      <c r="L17" s="7">
        <f>'Residential Bills_Yr 1_avg'!$AN$87</f>
        <v>70.789999999999992</v>
      </c>
      <c r="M17" s="7">
        <f>'Residential Bills_Yr 2_avg'!$AN$87</f>
        <v>78.509999999999991</v>
      </c>
      <c r="N17" s="7">
        <f>'Residential Bills_Yr 3_avg'!$AN$87</f>
        <v>81.75</v>
      </c>
      <c r="O17" s="7">
        <f>'Residential Bills_Yr 4_avg'!$AN$87</f>
        <v>85.16</v>
      </c>
      <c r="P17" s="76">
        <f>'Residential Bills_Yr 5_avg'!$AN$87</f>
        <v>85.16</v>
      </c>
      <c r="Q17" s="7">
        <f>'Residential Bills_Yr 1_avg'!$AN$131</f>
        <v>61.759999999999991</v>
      </c>
      <c r="R17" s="7">
        <f>'Residential Bills_Yr 2_avg'!$AN$131</f>
        <v>66.279999999999987</v>
      </c>
      <c r="S17" s="7">
        <f>'Residential Bills_Yr 3_avg'!$AN$131</f>
        <v>66.2</v>
      </c>
      <c r="T17" s="7">
        <f>'Residential Bills_Yr 4_avg'!$AN$131</f>
        <v>69.63</v>
      </c>
      <c r="U17" s="76">
        <f>'Residential Bills_Yr 5_avg'!$AN$131</f>
        <v>69.63</v>
      </c>
      <c r="V17" s="7">
        <f>'Residential Bills_Yr 1_6 Units'!$AN$22</f>
        <v>51.05</v>
      </c>
      <c r="W17" s="7">
        <f>'Residential Bills_Yr 2_6 Units'!$AN$22</f>
        <v>61.769999999999996</v>
      </c>
      <c r="X17" s="7">
        <f>'Residential Bills_Yr 3_6 Units'!$AN$22</f>
        <v>64.319999999999993</v>
      </c>
      <c r="Y17" s="7">
        <f>'Residential Bills_Yr 4_6 Units'!$AN$22</f>
        <v>67</v>
      </c>
      <c r="Z17" s="76">
        <f>'Residential Bills_Yr 5_6 Units'!$AN$22</f>
        <v>67</v>
      </c>
      <c r="AA17" s="7">
        <f>'Residential Bills_Yr 1_6 Units'!$AN$66</f>
        <v>54.26</v>
      </c>
      <c r="AB17" s="7">
        <f>'Residential Bills_Yr 2_6 Units'!$AN$66</f>
        <v>65.22</v>
      </c>
      <c r="AC17" s="7">
        <f>'Residential Bills_Yr 3_6 Units'!$AN$66</f>
        <v>65.759999999999991</v>
      </c>
      <c r="AD17" s="7">
        <f>'Residential Bills_Yr 4_6 Units'!$AN$66</f>
        <v>68.459999999999994</v>
      </c>
      <c r="AE17" s="76">
        <f>'Residential Bills_Yr 5_6 Units'!$AN$66</f>
        <v>68.459999999999994</v>
      </c>
      <c r="AF17" s="7">
        <f>'Residential Bills_Yr 1_6 Units'!$AN$87</f>
        <v>51.05</v>
      </c>
      <c r="AG17" s="7">
        <f>'Residential Bills_Yr 2_6 Units'!$AN$87</f>
        <v>61.769999999999996</v>
      </c>
      <c r="AH17" s="7">
        <f>'Residential Bills_Yr 3_6 Units'!$AN$87</f>
        <v>64.319999999999993</v>
      </c>
      <c r="AI17" s="7">
        <f>'Residential Bills_Yr 4_6 Units'!$AN$87</f>
        <v>67</v>
      </c>
      <c r="AJ17" s="76">
        <f>'Residential Bills_Yr 5_6 Units'!$AN$87</f>
        <v>67</v>
      </c>
      <c r="AK17" s="7">
        <f>'Residential Bills_Yr 1_6 Units'!$AN$131</f>
        <v>40.42</v>
      </c>
      <c r="AL17" s="7">
        <f>'Residential Bills_Yr 2_6 Units'!$AN$131</f>
        <v>48.099999999999994</v>
      </c>
      <c r="AM17" s="7">
        <f>'Residential Bills_Yr 3_6 Units'!$AN$131</f>
        <v>48.649999999999991</v>
      </c>
      <c r="AN17" s="7">
        <f>'Residential Bills_Yr 4_6 Units'!$AN$131</f>
        <v>51.35</v>
      </c>
      <c r="AO17" s="76">
        <f>'Residential Bills_Yr 5_6 Units'!$AN$131</f>
        <v>51.35</v>
      </c>
    </row>
    <row r="18" spans="1:41" outlineLevel="1" x14ac:dyDescent="0.25">
      <c r="A18" s="82" t="s">
        <v>45</v>
      </c>
      <c r="B18" s="7">
        <f>'Residential Bills_Yr 1_avg'!$AR$22</f>
        <v>70.789999999999992</v>
      </c>
      <c r="C18" s="7">
        <f>'Residential Bills_Yr 2_avg'!$AR$22</f>
        <v>78.509999999999991</v>
      </c>
      <c r="D18" s="7">
        <f>'Residential Bills_Yr 3_avg'!$AR$22</f>
        <v>81.75</v>
      </c>
      <c r="E18" s="7">
        <f>'Residential Bills_Yr 4_avg'!$AR$22</f>
        <v>85.16</v>
      </c>
      <c r="F18" s="76">
        <f>'Residential Bills_Yr 5_avg'!$AR$22</f>
        <v>85.16</v>
      </c>
      <c r="G18" s="7">
        <f>'Residential Bills_Yr 1_avg'!$AR$66</f>
        <v>76.029999999999987</v>
      </c>
      <c r="H18" s="7">
        <f>'Residential Bills_Yr 2_avg'!$AR$66</f>
        <v>84.059999999999988</v>
      </c>
      <c r="I18" s="7">
        <f>'Residential Bills_Yr 3_avg'!$AR$66</f>
        <v>83.97999999999999</v>
      </c>
      <c r="J18" s="7">
        <f>'Residential Bills_Yr 4_avg'!$AR$66</f>
        <v>87.41</v>
      </c>
      <c r="K18" s="76">
        <f>'Residential Bills_Yr 5_avg'!$AR$66</f>
        <v>87.41</v>
      </c>
      <c r="L18" s="7">
        <f>'Residential Bills_Yr 1_avg'!$AR$87</f>
        <v>70.789999999999992</v>
      </c>
      <c r="M18" s="7">
        <f>'Residential Bills_Yr 2_avg'!$AR$87</f>
        <v>78.509999999999991</v>
      </c>
      <c r="N18" s="7">
        <f>'Residential Bills_Yr 3_avg'!$AR$87</f>
        <v>81.75</v>
      </c>
      <c r="O18" s="7">
        <f>'Residential Bills_Yr 4_avg'!$AR$87</f>
        <v>85.16</v>
      </c>
      <c r="P18" s="76">
        <f>'Residential Bills_Yr 5_avg'!$AR$87</f>
        <v>85.16</v>
      </c>
      <c r="Q18" s="7">
        <f>'Residential Bills_Yr 1_avg'!$AR$131</f>
        <v>61.759999999999991</v>
      </c>
      <c r="R18" s="7">
        <f>'Residential Bills_Yr 2_avg'!$AR$131</f>
        <v>66.279999999999987</v>
      </c>
      <c r="S18" s="7">
        <f>'Residential Bills_Yr 3_avg'!$AR$131</f>
        <v>66.2</v>
      </c>
      <c r="T18" s="7">
        <f>'Residential Bills_Yr 4_avg'!$AR$131</f>
        <v>69.63</v>
      </c>
      <c r="U18" s="76">
        <f>'Residential Bills_Yr 5_avg'!$AR$131</f>
        <v>69.63</v>
      </c>
      <c r="V18" s="7">
        <f>'Residential Bills_Yr 1_6 Units'!$AR$22</f>
        <v>51.05</v>
      </c>
      <c r="W18" s="7">
        <f>'Residential Bills_Yr 2_6 Units'!$AR$22</f>
        <v>61.769999999999996</v>
      </c>
      <c r="X18" s="7">
        <f>'Residential Bills_Yr 3_6 Units'!$AR$22</f>
        <v>64.319999999999993</v>
      </c>
      <c r="Y18" s="7">
        <f>'Residential Bills_Yr 4_6 Units'!$AR$22</f>
        <v>67</v>
      </c>
      <c r="Z18" s="76">
        <f>'Residential Bills_Yr 5_6 Units'!$AR$22</f>
        <v>67</v>
      </c>
      <c r="AA18" s="7">
        <f>'Residential Bills_Yr 1_6 Units'!$AR$66</f>
        <v>54.26</v>
      </c>
      <c r="AB18" s="7">
        <f>'Residential Bills_Yr 2_6 Units'!$AR$66</f>
        <v>65.22</v>
      </c>
      <c r="AC18" s="7">
        <f>'Residential Bills_Yr 3_6 Units'!$AR$66</f>
        <v>65.759999999999991</v>
      </c>
      <c r="AD18" s="7">
        <f>'Residential Bills_Yr 4_6 Units'!$AR$66</f>
        <v>68.459999999999994</v>
      </c>
      <c r="AE18" s="76">
        <f>'Residential Bills_Yr 5_6 Units'!$AR$66</f>
        <v>68.459999999999994</v>
      </c>
      <c r="AF18" s="7">
        <f>'Residential Bills_Yr 1_6 Units'!$AR$87</f>
        <v>51.05</v>
      </c>
      <c r="AG18" s="7">
        <f>'Residential Bills_Yr 2_6 Units'!$AR$87</f>
        <v>61.769999999999996</v>
      </c>
      <c r="AH18" s="7">
        <f>'Residential Bills_Yr 3_6 Units'!$AR$87</f>
        <v>64.319999999999993</v>
      </c>
      <c r="AI18" s="7">
        <f>'Residential Bills_Yr 4_6 Units'!$AR$87</f>
        <v>67</v>
      </c>
      <c r="AJ18" s="76">
        <f>'Residential Bills_Yr 5_6 Units'!$AR$87</f>
        <v>67</v>
      </c>
      <c r="AK18" s="7">
        <f>'Residential Bills_Yr 1_6 Units'!$AR$131</f>
        <v>40.42</v>
      </c>
      <c r="AL18" s="7">
        <f>'Residential Bills_Yr 2_6 Units'!$AR$131</f>
        <v>48.099999999999994</v>
      </c>
      <c r="AM18" s="7">
        <f>'Residential Bills_Yr 3_6 Units'!$AR$131</f>
        <v>48.649999999999991</v>
      </c>
      <c r="AN18" s="7">
        <f>'Residential Bills_Yr 4_6 Units'!$AR$131</f>
        <v>51.35</v>
      </c>
      <c r="AO18" s="76">
        <f>'Residential Bills_Yr 5_6 Units'!$AR$131</f>
        <v>51.35</v>
      </c>
    </row>
    <row r="19" spans="1:41" outlineLevel="1" x14ac:dyDescent="0.25">
      <c r="A19" s="82" t="s">
        <v>46</v>
      </c>
      <c r="B19" s="7">
        <f>'Residential Bills_Yr 1_avg'!$AV$22</f>
        <v>70.789999999999992</v>
      </c>
      <c r="C19" s="7">
        <f>'Residential Bills_Yr 2_avg'!$AV$22</f>
        <v>78.509999999999991</v>
      </c>
      <c r="D19" s="7">
        <f>'Residential Bills_Yr 3_avg'!$AV$22</f>
        <v>81.75</v>
      </c>
      <c r="E19" s="7">
        <f>'Residential Bills_Yr 4_avg'!$AV$22</f>
        <v>85.16</v>
      </c>
      <c r="F19" s="76">
        <f>'Residential Bills_Yr 5_avg'!$AV$22</f>
        <v>85.16</v>
      </c>
      <c r="G19" s="7">
        <f>'Residential Bills_Yr 1_avg'!$AV$66</f>
        <v>76.029999999999987</v>
      </c>
      <c r="H19" s="7">
        <f>'Residential Bills_Yr 2_avg'!$AV$66</f>
        <v>84.059999999999988</v>
      </c>
      <c r="I19" s="7">
        <f>'Residential Bills_Yr 3_avg'!$AV$66</f>
        <v>83.97999999999999</v>
      </c>
      <c r="J19" s="7">
        <f>'Residential Bills_Yr 4_avg'!$AV$66</f>
        <v>87.41</v>
      </c>
      <c r="K19" s="76">
        <f>'Residential Bills_Yr 5_avg'!$AV$66</f>
        <v>87.41</v>
      </c>
      <c r="L19" s="7">
        <f>'Residential Bills_Yr 1_avg'!$AV$87</f>
        <v>70.789999999999992</v>
      </c>
      <c r="M19" s="7">
        <f>'Residential Bills_Yr 2_avg'!$AV$87</f>
        <v>78.509999999999991</v>
      </c>
      <c r="N19" s="7">
        <f>'Residential Bills_Yr 3_avg'!$AV$87</f>
        <v>81.75</v>
      </c>
      <c r="O19" s="7">
        <f>'Residential Bills_Yr 4_avg'!$AV$87</f>
        <v>85.16</v>
      </c>
      <c r="P19" s="76">
        <f>'Residential Bills_Yr 5_avg'!$AV$87</f>
        <v>85.16</v>
      </c>
      <c r="Q19" s="7">
        <f>'Residential Bills_Yr 1_avg'!$AV$131</f>
        <v>61.759999999999991</v>
      </c>
      <c r="R19" s="7">
        <f>'Residential Bills_Yr 2_avg'!$AV$131</f>
        <v>66.279999999999987</v>
      </c>
      <c r="S19" s="7">
        <f>'Residential Bills_Yr 3_avg'!$AV$131</f>
        <v>66.2</v>
      </c>
      <c r="T19" s="7">
        <f>'Residential Bills_Yr 4_avg'!$AV$131</f>
        <v>69.63</v>
      </c>
      <c r="U19" s="76">
        <f>'Residential Bills_Yr 5_avg'!$AV$131</f>
        <v>69.63</v>
      </c>
      <c r="V19" s="7">
        <f>'Residential Bills_Yr 1_6 Units'!$AV$22</f>
        <v>51.05</v>
      </c>
      <c r="W19" s="7">
        <f>'Residential Bills_Yr 2_6 Units'!$AV$22</f>
        <v>61.769999999999996</v>
      </c>
      <c r="X19" s="7">
        <f>'Residential Bills_Yr 3_6 Units'!$AV$22</f>
        <v>64.319999999999993</v>
      </c>
      <c r="Y19" s="7">
        <f>'Residential Bills_Yr 4_6 Units'!$AV$22</f>
        <v>67</v>
      </c>
      <c r="Z19" s="76">
        <f>'Residential Bills_Yr 5_6 Units'!$AV$22</f>
        <v>67</v>
      </c>
      <c r="AA19" s="7">
        <f>'Residential Bills_Yr 1_6 Units'!$AV$66</f>
        <v>54.26</v>
      </c>
      <c r="AB19" s="7">
        <f>'Residential Bills_Yr 2_6 Units'!$AV$66</f>
        <v>65.22</v>
      </c>
      <c r="AC19" s="7">
        <f>'Residential Bills_Yr 3_6 Units'!$AV$66</f>
        <v>65.759999999999991</v>
      </c>
      <c r="AD19" s="7">
        <f>'Residential Bills_Yr 4_6 Units'!$AV$66</f>
        <v>68.459999999999994</v>
      </c>
      <c r="AE19" s="76">
        <f>'Residential Bills_Yr 5_6 Units'!$AV$66</f>
        <v>68.459999999999994</v>
      </c>
      <c r="AF19" s="7">
        <f>'Residential Bills_Yr 1_6 Units'!$AV$87</f>
        <v>51.05</v>
      </c>
      <c r="AG19" s="7">
        <f>'Residential Bills_Yr 2_6 Units'!$AV$87</f>
        <v>61.769999999999996</v>
      </c>
      <c r="AH19" s="7">
        <f>'Residential Bills_Yr 3_6 Units'!$AV$87</f>
        <v>64.319999999999993</v>
      </c>
      <c r="AI19" s="7">
        <f>'Residential Bills_Yr 4_6 Units'!$AV$87</f>
        <v>67</v>
      </c>
      <c r="AJ19" s="76">
        <f>'Residential Bills_Yr 5_6 Units'!$AV$87</f>
        <v>67</v>
      </c>
      <c r="AK19" s="7">
        <f>'Residential Bills_Yr 1_6 Units'!$AV$131</f>
        <v>40.42</v>
      </c>
      <c r="AL19" s="7">
        <f>'Residential Bills_Yr 2_6 Units'!$AV$131</f>
        <v>48.099999999999994</v>
      </c>
      <c r="AM19" s="7">
        <f>'Residential Bills_Yr 3_6 Units'!$AV$131</f>
        <v>48.649999999999991</v>
      </c>
      <c r="AN19" s="7">
        <f>'Residential Bills_Yr 4_6 Units'!$AV$131</f>
        <v>51.35</v>
      </c>
      <c r="AO19" s="76">
        <f>'Residential Bills_Yr 5_6 Units'!$AV$131</f>
        <v>51.35</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5"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21.44</v>
      </c>
      <c r="F14" s="14"/>
      <c r="H14" s="15">
        <f>INDEX(Input!$B$29:$AK$29,MATCH('Residential Bills_Yr 1_avg'!$B$6,Input!$A$29:$A$29,0),MATCH('Residential Bills_Yr 1_avg'!F$13,Input!$B$28:$AK$28,0))</f>
        <v>21.44</v>
      </c>
      <c r="J14" s="14"/>
      <c r="L14" s="15">
        <f>INDEX(Input!$B$29:$AK$29,MATCH('Residential Bills_Yr 1_avg'!$B$6,Input!$A$29:$A$29,0),MATCH('Residential Bills_Yr 1_avg'!J$13,Input!$B$28:$AK$28,0))</f>
        <v>21.44</v>
      </c>
      <c r="N14" s="14"/>
      <c r="P14" s="15">
        <f>INDEX(Input!$B$29:$AK$29,MATCH('Residential Bills_Yr 1_avg'!$B$6,Input!$A$29:$A$29,0),MATCH('Residential Bills_Yr 1_avg'!N$13,Input!$B$28:$AK$28,0))</f>
        <v>21.44</v>
      </c>
      <c r="R14" s="14"/>
      <c r="T14" s="15">
        <f>INDEX(Input!$B$29:$AK$29,MATCH('Residential Bills_Yr 1_avg'!$B$6,Input!$A$29:$A$29,0),MATCH('Residential Bills_Yr 1_avg'!R$13,Input!$B$28:$AK$28,0))</f>
        <v>21.44</v>
      </c>
      <c r="V14" s="14"/>
      <c r="X14" s="15">
        <f>INDEX(Input!$B$29:$AK$29,MATCH('Residential Bills_Yr 1_avg'!$B$6,Input!$A$29:$A$29,0),MATCH('Residential Bills_Yr 1_avg'!V$13,Input!$B$28:$AK$28,0))</f>
        <v>21.44</v>
      </c>
      <c r="Z14" s="14"/>
      <c r="AB14" s="15">
        <f>INDEX(Input!$B$29:$AK$29,MATCH('Residential Bills_Yr 1_avg'!$B$6,Input!$A$29:$A$29,0),MATCH('Residential Bills_Yr 1_avg'!Z$13,Input!$B$28:$AK$28,0))</f>
        <v>21.43</v>
      </c>
      <c r="AD14" s="14"/>
      <c r="AF14" s="15">
        <f>INDEX(Input!$B$29:$AK$29,MATCH('Residential Bills_Yr 1_avg'!$B$6,Input!$A$29:$A$29,0),MATCH('Residential Bills_Yr 1_avg'!AD$13,Input!$B$28:$AK$28,0))</f>
        <v>21.43</v>
      </c>
      <c r="AH14" s="14"/>
      <c r="AJ14" s="15">
        <f>INDEX(Input!$B$29:$AK$29,MATCH('Residential Bills_Yr 1_avg'!$B$6,Input!$A$29:$A$29,0),MATCH('Residential Bills_Yr 1_avg'!AH$13,Input!$B$28:$AK$28,0))</f>
        <v>21.43</v>
      </c>
      <c r="AL14" s="14"/>
      <c r="AN14" s="15">
        <f>INDEX(Input!$B$29:$AK$29,MATCH('Residential Bills_Yr 1_avg'!$B$6,Input!$A$29:$A$29,0),MATCH('Residential Bills_Yr 1_avg'!AL$13,Input!$B$28:$AK$28,0))</f>
        <v>21.43</v>
      </c>
      <c r="AP14" s="14"/>
      <c r="AR14" s="15">
        <f>INDEX(Input!$B$29:$AK$29,MATCH('Residential Bills_Yr 1_avg'!$B$6,Input!$A$29:$A$29,0),MATCH('Residential Bills_Yr 1_avg'!AP$13,Input!$B$28:$AK$28,0))</f>
        <v>21.43</v>
      </c>
      <c r="AS14" s="7"/>
      <c r="AT14" s="14"/>
      <c r="AV14" s="15">
        <f>INDEX(Input!$B$29:$AK$29,MATCH('Residential Bills_Yr 1_avg'!$B$6,Input!$A$29:$A$29,0),MATCH('Residential Bills_Yr 1_avg'!AT$13,Input!$B$28:$AK$28,0))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4.9379999999999997</v>
      </c>
      <c r="C17" s="3">
        <f>IF($B$7&gt;Input!F115,Input!F115,'Residential Bills_Yr 1_avg'!$B$7)</f>
        <v>10</v>
      </c>
      <c r="D17" s="15">
        <f>ROUND(IFERROR(B17*C17," "),2)</f>
        <v>49.38</v>
      </c>
      <c r="F17" s="19">
        <f>INDEX(Input!$B$22:$AK$26,MATCH('Residential Bills_Yr 1_avg'!$A17,Input!$A$22:$A$26,0),MATCH('Residential Bills_Yr 1_avg'!F$13,Input!$B$21:$AK$21,0))</f>
        <v>4.9379999999999997</v>
      </c>
      <c r="G17" s="3">
        <f>IF($B$7&gt;Input!G115,Input!G115,'Residential Bills_Yr 1_avg'!$B$7)</f>
        <v>10</v>
      </c>
      <c r="H17" s="15">
        <f>ROUND(IFERROR(F17*G17," "),2)</f>
        <v>49.38</v>
      </c>
      <c r="J17" s="19">
        <f>INDEX(Input!$B$22:$AK$26,MATCH('Residential Bills_Yr 1_avg'!$A17,Input!$A$22:$A$26,0),MATCH('Residential Bills_Yr 1_avg'!J$13,Input!$B$21:$AK$21,0))</f>
        <v>4.9379999999999997</v>
      </c>
      <c r="K17" s="3">
        <f>IF($B$7&gt;Input!H115,Input!H115,'Residential Bills_Yr 1_avg'!$B$7)</f>
        <v>10</v>
      </c>
      <c r="L17" s="15">
        <f>ROUND(IFERROR(J17*K17," "),2)</f>
        <v>49.38</v>
      </c>
      <c r="N17" s="19">
        <f>INDEX(Input!$B$22:$AK$26,MATCH('Residential Bills_Yr 1_avg'!$A17,Input!$A$22:$A$26,0),MATCH('Residential Bills_Yr 1_avg'!N$13,Input!$B$21:$AK$21,0))</f>
        <v>4.9379999999999997</v>
      </c>
      <c r="O17" s="3">
        <f>IF($B$7&gt;Input!I115,Input!I115,'Residential Bills_Yr 1_avg'!$B$7)</f>
        <v>10</v>
      </c>
      <c r="P17" s="15">
        <f>ROUND(IFERROR(N17*O17," "),2)</f>
        <v>49.38</v>
      </c>
      <c r="R17" s="19">
        <f>INDEX(Input!$B$22:$AK$26,MATCH('Residential Bills_Yr 1_avg'!$A17,Input!$A$22:$A$26,0),MATCH('Residential Bills_Yr 1_avg'!R$13,Input!$B$21:$AK$21,0))</f>
        <v>4.9379999999999997</v>
      </c>
      <c r="S17" s="3">
        <f>IF($B$7&gt;Input!J115,Input!J115,'Residential Bills_Yr 1_avg'!$B$7)</f>
        <v>10</v>
      </c>
      <c r="T17" s="15">
        <f>ROUND(IFERROR(R17*S17," "),2)</f>
        <v>49.38</v>
      </c>
      <c r="V17" s="19">
        <f>INDEX(Input!$B$22:$AK$26,MATCH('Residential Bills_Yr 1_avg'!$A17,Input!$A$22:$A$26,0),MATCH('Residential Bills_Yr 1_avg'!V$13,Input!$B$21:$AK$21,0))</f>
        <v>4.9379999999999997</v>
      </c>
      <c r="W17" s="3">
        <f>IF($B$7&gt;Input!K115,Input!K115,'Residential Bills_Yr 1_avg'!$B$7)</f>
        <v>10</v>
      </c>
      <c r="X17" s="15">
        <f>ROUND(IFERROR(V17*W17," "),2)</f>
        <v>49.38</v>
      </c>
      <c r="Z17" s="19">
        <f>INDEX(Input!$B$22:$AK$26,MATCH('Residential Bills_Yr 1_avg'!$A17,Input!$A$22:$A$26,0),MATCH('Residential Bills_Yr 1_avg'!Z$13,Input!$B$21:$AK$21,0))</f>
        <v>4.9359999999999999</v>
      </c>
      <c r="AA17" s="3">
        <f>IF($B$7&gt;Input!L115,Input!L115,'Residential Bills_Yr 1_avg'!$B$7)</f>
        <v>10</v>
      </c>
      <c r="AB17" s="15">
        <f>ROUND(IFERROR(Z17*AA17," "),2)</f>
        <v>49.36</v>
      </c>
      <c r="AD17" s="19">
        <f>INDEX(Input!$B$22:$AK$26,MATCH('Residential Bills_Yr 1_avg'!$A17,Input!$A$22:$A$26,0),MATCH('Residential Bills_Yr 1_avg'!AD$13,Input!$B$21:$AK$21,0))</f>
        <v>4.9359999999999999</v>
      </c>
      <c r="AE17" s="3">
        <f>IF($B$7&gt;Input!M115,Input!M115,'Residential Bills_Yr 1_avg'!$B$7)</f>
        <v>10</v>
      </c>
      <c r="AF17" s="15">
        <f>ROUND(IFERROR(AD17*AE17," "),2)</f>
        <v>49.36</v>
      </c>
      <c r="AH17" s="19">
        <f>INDEX(Input!$B$22:$AK$26,MATCH('Residential Bills_Yr 1_avg'!$A17,Input!$A$22:$A$26,0),MATCH('Residential Bills_Yr 1_avg'!AH$13,Input!$B$21:$AK$21,0))</f>
        <v>4.9359999999999999</v>
      </c>
      <c r="AI17" s="3">
        <f>IF($B$7&gt;Input!N115,Input!N115,'Residential Bills_Yr 1_avg'!$B$7)</f>
        <v>10</v>
      </c>
      <c r="AJ17" s="15">
        <f>ROUND(IFERROR(AH17*AI17," "),2)</f>
        <v>49.36</v>
      </c>
      <c r="AL17" s="19">
        <f>INDEX(Input!$B$22:$AK$26,MATCH('Residential Bills_Yr 1_avg'!$A17,Input!$A$22:$A$26,0),MATCH('Residential Bills_Yr 1_avg'!AL$13,Input!$B$21:$AK$21,0))</f>
        <v>4.9359999999999999</v>
      </c>
      <c r="AM17" s="3">
        <f>IF($B$7&gt;Input!O115,Input!O115,'Residential Bills_Yr 1_avg'!$B$7)</f>
        <v>10</v>
      </c>
      <c r="AN17" s="15">
        <f>ROUND(IFERROR(AL17*AM17," "),2)</f>
        <v>49.36</v>
      </c>
      <c r="AP17" s="19">
        <f>INDEX(Input!$B$22:$AK$26,MATCH('Residential Bills_Yr 1_avg'!$A17,Input!$A$22:$A$26,0),MATCH('Residential Bills_Yr 1_avg'!AP$13,Input!$B$21:$AK$21,0))</f>
        <v>4.9359999999999999</v>
      </c>
      <c r="AQ17" s="3">
        <f>IF($B$7&gt;Input!P115,Input!P115,'Residential Bills_Yr 1_avg'!$B$7)</f>
        <v>10</v>
      </c>
      <c r="AR17" s="15">
        <f>ROUND(IFERROR(AP17*AQ17," "),2)</f>
        <v>49.36</v>
      </c>
      <c r="AS17" s="7"/>
      <c r="AT17" s="19">
        <f>INDEX(Input!$B$22:$AK$26,MATCH('Residential Bills_Yr 1_avg'!$A17,Input!$A$22:$A$26,0),MATCH('Residential Bills_Yr 1_avg'!AT$13,Input!$B$21:$AK$21,0))</f>
        <v>4.9359999999999999</v>
      </c>
      <c r="AU17" s="3">
        <f>IF($B$7&gt;Input!Q115,Input!Q115,'Residential Bills_Yr 1_avg'!$B$7)</f>
        <v>10</v>
      </c>
      <c r="AV17" s="15">
        <f>ROUND(IFERROR(AT17*AU17," "),2)</f>
        <v>49.36</v>
      </c>
    </row>
    <row r="18" spans="1:48" x14ac:dyDescent="0.25">
      <c r="A18" t="str">
        <f>Input!A23</f>
        <v>Tier 2</v>
      </c>
      <c r="B18" s="19">
        <f>INDEX(Input!$B$22:$AK$26,MATCH('Residential Bills_Yr 1_avg'!$A18,Input!$A$22:$A$26,0),MATCH('Residential Bills_Yr 1_avg'!B$13,Input!$B$21:$AK$21,0))</f>
        <v>5.6779999999999999</v>
      </c>
      <c r="C18" s="3">
        <f>IF(($B$7-C17)&gt;Input!F116,Input!F116,($B$7-C17))</f>
        <v>0</v>
      </c>
      <c r="D18" s="15">
        <f>ROUND(IFERROR(B18*C18," "),2)</f>
        <v>0</v>
      </c>
      <c r="F18" s="19">
        <f>INDEX(Input!$B$22:$AK$26,MATCH('Residential Bills_Yr 1_avg'!$A18,Input!$A$22:$A$26,0),MATCH('Residential Bills_Yr 1_avg'!F$13,Input!$B$21:$AK$21,0))</f>
        <v>5.6779999999999999</v>
      </c>
      <c r="G18" s="3">
        <f>IF(($B$7-G17)&gt;Input!G116,Input!G116,($B$7-G17))</f>
        <v>0</v>
      </c>
      <c r="H18" s="15">
        <f>ROUND(IFERROR(F18*G18," "),2)</f>
        <v>0</v>
      </c>
      <c r="J18" s="19">
        <f>INDEX(Input!$B$22:$AK$26,MATCH('Residential Bills_Yr 1_avg'!$A18,Input!$A$22:$A$26,0),MATCH('Residential Bills_Yr 1_avg'!J$13,Input!$B$21:$AK$21,0))</f>
        <v>5.6779999999999999</v>
      </c>
      <c r="K18" s="3">
        <f>IF(($B$7-K17)&gt;Input!H116,Input!H116,($B$7-K17))</f>
        <v>0</v>
      </c>
      <c r="L18" s="15">
        <f>ROUND(IFERROR(J18*K18," "),2)</f>
        <v>0</v>
      </c>
      <c r="N18" s="19">
        <f>INDEX(Input!$B$22:$AK$26,MATCH('Residential Bills_Yr 1_avg'!$A18,Input!$A$22:$A$26,0),MATCH('Residential Bills_Yr 1_avg'!N$13,Input!$B$21:$AK$21,0))</f>
        <v>5.6779999999999999</v>
      </c>
      <c r="O18" s="3">
        <f>IF(($B$7-O17)&gt;Input!I116,Input!I116,($B$7-O17))</f>
        <v>0</v>
      </c>
      <c r="P18" s="15">
        <f>ROUND(IFERROR(N18*O18," "),2)</f>
        <v>0</v>
      </c>
      <c r="R18" s="19">
        <f>INDEX(Input!$B$22:$AK$26,MATCH('Residential Bills_Yr 1_avg'!$A18,Input!$A$22:$A$26,0),MATCH('Residential Bills_Yr 1_avg'!R$13,Input!$B$21:$AK$21,0))</f>
        <v>5.6779999999999999</v>
      </c>
      <c r="S18" s="3">
        <f>IF(($B$7-S17)&gt;Input!J116,Input!J116,($B$7-S17))</f>
        <v>0</v>
      </c>
      <c r="T18" s="15">
        <f>ROUND(IFERROR(R18*S18," "),2)</f>
        <v>0</v>
      </c>
      <c r="V18" s="19">
        <f>INDEX(Input!$B$22:$AK$26,MATCH('Residential Bills_Yr 1_avg'!$A18,Input!$A$22:$A$26,0),MATCH('Residential Bills_Yr 1_avg'!V$13,Input!$B$21:$AK$21,0))</f>
        <v>5.6779999999999999</v>
      </c>
      <c r="W18" s="3">
        <f>IF(($B$7-W17)&gt;Input!K116,Input!K116,($B$7-W17))</f>
        <v>0</v>
      </c>
      <c r="X18" s="15">
        <f>ROUND(IFERROR(V18*W18," "),2)</f>
        <v>0</v>
      </c>
      <c r="Z18" s="19">
        <f>INDEX(Input!$B$22:$AK$26,MATCH('Residential Bills_Yr 1_avg'!$A18,Input!$A$22:$A$26,0),MATCH('Residential Bills_Yr 1_avg'!Z$13,Input!$B$21:$AK$21,0))</f>
        <v>5.6760000000000002</v>
      </c>
      <c r="AA18" s="3">
        <f>IF(($B$7-AA17)&gt;Input!L116,Input!L116,($B$7-AA17))</f>
        <v>0</v>
      </c>
      <c r="AB18" s="15">
        <f>ROUND(IFERROR(Z18*AA18," "),2)</f>
        <v>0</v>
      </c>
      <c r="AD18" s="19">
        <f>INDEX(Input!$B$22:$AK$26,MATCH('Residential Bills_Yr 1_avg'!$A18,Input!$A$22:$A$26,0),MATCH('Residential Bills_Yr 1_avg'!AD$13,Input!$B$21:$AK$21,0))</f>
        <v>5.6760000000000002</v>
      </c>
      <c r="AE18" s="3">
        <f>IF(($B$7-AE17)&gt;Input!M116,Input!M116,($B$7-AE17))</f>
        <v>0</v>
      </c>
      <c r="AF18" s="15">
        <f>ROUND(IFERROR(AD18*AE18," "),2)</f>
        <v>0</v>
      </c>
      <c r="AH18" s="19">
        <f>INDEX(Input!$B$22:$AK$26,MATCH('Residential Bills_Yr 1_avg'!$A18,Input!$A$22:$A$26,0),MATCH('Residential Bills_Yr 1_avg'!AH$13,Input!$B$21:$AK$21,0))</f>
        <v>5.6760000000000002</v>
      </c>
      <c r="AI18" s="3">
        <f>IF(($B$7-AI17)&gt;Input!N116,Input!N116,($B$7-AI17))</f>
        <v>0</v>
      </c>
      <c r="AJ18" s="15">
        <f>ROUND(IFERROR(AH18*AI18," "),2)</f>
        <v>0</v>
      </c>
      <c r="AL18" s="19">
        <f>INDEX(Input!$B$22:$AK$26,MATCH('Residential Bills_Yr 1_avg'!$A18,Input!$A$22:$A$26,0),MATCH('Residential Bills_Yr 1_avg'!AL$13,Input!$B$21:$AK$21,0))</f>
        <v>5.6760000000000002</v>
      </c>
      <c r="AM18" s="3">
        <f>IF(($B$7-AM17)&gt;Input!O116,Input!O116,($B$7-AM17))</f>
        <v>0</v>
      </c>
      <c r="AN18" s="15">
        <f>ROUND(IFERROR(AL18*AM18," "),2)</f>
        <v>0</v>
      </c>
      <c r="AP18" s="19">
        <f>INDEX(Input!$B$22:$AK$26,MATCH('Residential Bills_Yr 1_avg'!$A18,Input!$A$22:$A$26,0),MATCH('Residential Bills_Yr 1_avg'!AP$13,Input!$B$21:$AK$21,0))</f>
        <v>5.6760000000000002</v>
      </c>
      <c r="AQ18" s="3">
        <f>IF(($B$7-AQ17)&gt;Input!P116,Input!P116,($B$7-AQ17))</f>
        <v>0</v>
      </c>
      <c r="AR18" s="15">
        <f>ROUND(IFERROR(AP18*AQ18," "),2)</f>
        <v>0</v>
      </c>
      <c r="AS18" s="7"/>
      <c r="AT18" s="19">
        <f>INDEX(Input!$B$22:$AK$26,MATCH('Residential Bills_Yr 1_avg'!$A18,Input!$A$22:$A$26,0),MATCH('Residential Bills_Yr 1_avg'!AT$13,Input!$B$21:$AK$21,0))</f>
        <v>5.6760000000000002</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6.53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6.53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6.53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6.53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6.53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6.5279999999999996</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6.5279999999999996</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6.5279999999999996</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6.5279999999999996</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6.5279999999999996</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6.5279999999999996</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70.820000000000007</v>
      </c>
      <c r="F22" s="14"/>
      <c r="G22" s="3">
        <f>SUM(G17:G21)</f>
        <v>10</v>
      </c>
      <c r="H22" s="20">
        <f>SUM(H17:H21)+H14</f>
        <v>70.820000000000007</v>
      </c>
      <c r="J22" s="14"/>
      <c r="K22" s="3">
        <f>SUM(K17:K21)</f>
        <v>10</v>
      </c>
      <c r="L22" s="20">
        <f>SUM(L17:L21)+L14</f>
        <v>70.820000000000007</v>
      </c>
      <c r="N22" s="14"/>
      <c r="O22" s="3">
        <f>SUM(O17:O21)</f>
        <v>10</v>
      </c>
      <c r="P22" s="20">
        <f>SUM(P17:P21)+P14</f>
        <v>70.820000000000007</v>
      </c>
      <c r="R22" s="14"/>
      <c r="S22" s="3">
        <f>SUM(S17:S21)</f>
        <v>10</v>
      </c>
      <c r="T22" s="20">
        <f>SUM(T17:T21)+T14</f>
        <v>70.820000000000007</v>
      </c>
      <c r="V22" s="14"/>
      <c r="W22" s="3">
        <f>SUM(W17:W21)</f>
        <v>10</v>
      </c>
      <c r="X22" s="20">
        <f>SUM(X17:X21)+X14</f>
        <v>70.820000000000007</v>
      </c>
      <c r="Z22" s="14"/>
      <c r="AA22" s="3">
        <f>SUM(AA17:AA21)</f>
        <v>10</v>
      </c>
      <c r="AB22" s="20">
        <f>SUM(AB17:AB21)+AB14</f>
        <v>70.789999999999992</v>
      </c>
      <c r="AD22" s="14"/>
      <c r="AE22" s="3">
        <f>SUM(AE17:AE21)</f>
        <v>10</v>
      </c>
      <c r="AF22" s="20">
        <f>SUM(AF17:AF21)+AF14</f>
        <v>70.789999999999992</v>
      </c>
      <c r="AH22" s="14"/>
      <c r="AI22" s="3">
        <f>SUM(AI17:AI21)</f>
        <v>10</v>
      </c>
      <c r="AJ22" s="20">
        <f>SUM(AJ17:AJ21)+AJ14</f>
        <v>70.789999999999992</v>
      </c>
      <c r="AL22" s="14"/>
      <c r="AM22" s="3">
        <f>SUM(AM17:AM21)</f>
        <v>10</v>
      </c>
      <c r="AN22" s="20">
        <f>SUM(AN17:AN21)+AN14</f>
        <v>70.789999999999992</v>
      </c>
      <c r="AP22" s="14"/>
      <c r="AQ22" s="3">
        <f>SUM(AQ17:AQ21)</f>
        <v>10</v>
      </c>
      <c r="AR22" s="20">
        <f>SUM(AR17:AR21)+AR14</f>
        <v>70.789999999999992</v>
      </c>
      <c r="AS22" s="46"/>
      <c r="AT22" s="14"/>
      <c r="AU22" s="3">
        <f>SUM(AU17:AU21)</f>
        <v>10</v>
      </c>
      <c r="AV22" s="20">
        <f>SUM(AV17:AV21)+AV14</f>
        <v>70.789999999999992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10</v>
      </c>
      <c r="D25" s="130">
        <f t="shared" ref="D25:D37" si="0">ROUND(IF(C25="Fixed",B25,(B25*C25)),2)</f>
        <v>1.07</v>
      </c>
      <c r="F25" s="99">
        <f>_xlfn.IFNA(INDEX(Input!$C$33:$BJ$61,MATCH($A25,Input!$A$33:$A$61,0),MATCH(F$13,Input!$C$32:$BJ$32,0)),0)</f>
        <v>0.107</v>
      </c>
      <c r="G25" s="24">
        <f>_xlfn.IFNA(IF(VLOOKUP($A25,Input!$A$33:$B$61,2,FALSE)="Percentage",H$22,IF(VLOOKUP($A25,Input!$A$33:$B$61,2,FALSE)="Fixed","Fixed",(G$22))),0)</f>
        <v>10</v>
      </c>
      <c r="H25" s="15">
        <f t="shared" ref="H25:H37" si="1">ROUND(IF(G25="Fixed",F25,(F25*G25)),2)</f>
        <v>1.07</v>
      </c>
      <c r="J25" s="99">
        <f>_xlfn.IFNA(INDEX(Input!$C$33:$BJ$61,MATCH($A25,Input!$A$33:$A$61,0),MATCH(J$13,Input!$C$32:$BJ$32,0)),0)</f>
        <v>0.107</v>
      </c>
      <c r="K25" s="24">
        <f>_xlfn.IFNA(IF(VLOOKUP($A25,Input!$A$33:$B$61,2,FALSE)="Percentage",L$22,IF(VLOOKUP($A25,Input!$A$33:$B$61,2,FALSE)="Fixed","Fixed",(K$22))),0)</f>
        <v>10</v>
      </c>
      <c r="L25" s="15">
        <f t="shared" ref="L25:L37" si="2">ROUND(IF(K25="Fixed",J25,(J25*K25)),2)</f>
        <v>1.07</v>
      </c>
      <c r="N25" s="99">
        <f>_xlfn.IFNA(INDEX(Input!$C$33:$BJ$61,MATCH($A25,Input!$A$33:$A$61,0),MATCH(N$13,Input!$C$32:$BJ$32,0)),0)</f>
        <v>0.107</v>
      </c>
      <c r="O25" s="24">
        <f>_xlfn.IFNA(IF(VLOOKUP($A25,Input!$A$33:$B$61,2,FALSE)="Percentage",P$22,IF(VLOOKUP($A25,Input!$A$33:$B$61,2,FALSE)="Fixed","Fixed",(O$22))),0)</f>
        <v>10</v>
      </c>
      <c r="P25" s="15">
        <f t="shared" ref="P25:P37" si="3">ROUND(IF(O25="Fixed",N25,(N25*O25)),2)</f>
        <v>1.07</v>
      </c>
      <c r="R25" s="99">
        <f>_xlfn.IFNA(INDEX(Input!$C$33:$BJ$61,MATCH($A25,Input!$A$33:$A$61,0),MATCH(R$13,Input!$C$32:$BJ$32,0)),0)</f>
        <v>0.107</v>
      </c>
      <c r="S25" s="24">
        <f>_xlfn.IFNA(IF(VLOOKUP($A25,Input!$A$33:$B$61,2,FALSE)="Percentage",T$22,IF(VLOOKUP($A25,Input!$A$33:$B$61,2,FALSE)="Fixed","Fixed",(S$22))),0)</f>
        <v>10</v>
      </c>
      <c r="T25" s="15">
        <f t="shared" ref="T25:T37" si="4">ROUND(IF(S25="Fixed",R25,(R25*S25)),2)</f>
        <v>1.07</v>
      </c>
      <c r="V25" s="99">
        <f>_xlfn.IFNA(INDEX(Input!$C$33:$BJ$61,MATCH($A25,Input!$A$33:$A$61,0),MATCH(V$13,Input!$C$32:$BJ$32,0)),0)</f>
        <v>0.107</v>
      </c>
      <c r="W25" s="24">
        <f>_xlfn.IFNA(IF(VLOOKUP($A25,Input!$A$33:$B$61,2,FALSE)="Percentage",X$22,IF(VLOOKUP($A25,Input!$A$33:$B$61,2,FALSE)="Fixed","Fixed",(W$22))),0)</f>
        <v>10</v>
      </c>
      <c r="X25" s="15">
        <f t="shared" ref="X25:X37" si="5">ROUND(IF(W25="Fixed",V25,(V25*W25)),2)</f>
        <v>1.07</v>
      </c>
      <c r="Z25" s="99">
        <f>_xlfn.IFNA(INDEX(Input!$C$33:$BJ$61,MATCH($A25,Input!$A$33:$A$61,0),MATCH(Z$13,Input!$C$32:$BJ$32,0)),0)</f>
        <v>0.107</v>
      </c>
      <c r="AA25" s="24">
        <f>_xlfn.IFNA(IF(VLOOKUP($A25,Input!$A$33:$B$61,2,FALSE)="Percentage",AB$22,IF(VLOOKUP($A25,Input!$A$33:$B$61,2,FALSE)="Fixed","Fixed",(AA$22))),0)</f>
        <v>10</v>
      </c>
      <c r="AB25" s="15">
        <f t="shared" ref="AB25:AB37" si="6">ROUND(IF(AA25="Fixed",Z25,(Z25*AA25)),2)</f>
        <v>1.07</v>
      </c>
      <c r="AD25" s="99">
        <f>_xlfn.IFNA(INDEX(Input!$C$33:$BJ$61,MATCH($A25,Input!$A$33:$A$61,0),MATCH(AD$13,Input!$C$32:$BJ$32,0)),0)</f>
        <v>0.107</v>
      </c>
      <c r="AE25" s="24">
        <f>_xlfn.IFNA(IF(VLOOKUP($A25,Input!$A$33:$B$61,2,FALSE)="Percentage",AF$22,IF(VLOOKUP($A25,Input!$A$33:$B$61,2,FALSE)="Fixed","Fixed",(AE$22))),0)</f>
        <v>10</v>
      </c>
      <c r="AF25" s="15">
        <f t="shared" ref="AF25:AF37" si="7">ROUND(IF(AE25="Fixed",AD25,(AD25*AE25)),2)</f>
        <v>1.07</v>
      </c>
      <c r="AH25" s="99">
        <f>_xlfn.IFNA(INDEX(Input!$C$33:$BJ$61,MATCH($A25,Input!$A$33:$A$61,0),MATCH(AH$13,Input!$C$32:$BJ$32,0)),0)</f>
        <v>0.107</v>
      </c>
      <c r="AI25" s="24">
        <f>_xlfn.IFNA(IF(VLOOKUP($A25,Input!$A$33:$B$61,2,FALSE)="Percentage",AJ$22,IF(VLOOKUP($A25,Input!$A$33:$B$61,2,FALSE)="Fixed","Fixed",(AI$22))),0)</f>
        <v>10</v>
      </c>
      <c r="AJ25" s="15">
        <f t="shared" ref="AJ25:AJ37" si="8">ROUND(IF(AI25="Fixed",AH25,(AH25*AI25)),2)</f>
        <v>1.07</v>
      </c>
      <c r="AL25" s="99">
        <f>_xlfn.IFNA(INDEX(Input!$C$33:$BJ$61,MATCH($A25,Input!$A$33:$A$61,0),MATCH(AL$13,Input!$C$32:$BJ$32,0)),0)</f>
        <v>0.107</v>
      </c>
      <c r="AM25" s="24">
        <f>_xlfn.IFNA(IF(VLOOKUP($A25,Input!$A$33:$B$61,2,FALSE)="Percentage",AN$22,IF(VLOOKUP($A25,Input!$A$33:$B$61,2,FALSE)="Fixed","Fixed",(AM$22))),0)</f>
        <v>10</v>
      </c>
      <c r="AN25" s="15">
        <f t="shared" ref="AN25:AN37" si="9">ROUND(IF(AM25="Fixed",AL25,(AL25*AM25)),2)</f>
        <v>1.07</v>
      </c>
      <c r="AP25" s="99">
        <f>_xlfn.IFNA(INDEX(Input!$C$33:$BJ$61,MATCH($A25,Input!$A$33:$A$61,0),MATCH(AP$13,Input!$C$32:$BJ$32,0)),0)</f>
        <v>0.107</v>
      </c>
      <c r="AQ25" s="24">
        <f>_xlfn.IFNA(IF(VLOOKUP($A25,Input!$A$33:$B$61,2,FALSE)="Percentage",AR$22,IF(VLOOKUP($A25,Input!$A$33:$B$61,2,FALSE)="Fixed","Fixed",(AQ$22))),0)</f>
        <v>10</v>
      </c>
      <c r="AR25" s="15">
        <f t="shared" ref="AR25:AR37" si="10">ROUND(IF(AQ25="Fixed",AP25,(AP25*AQ25)),2)</f>
        <v>1.07</v>
      </c>
      <c r="AT25" s="99">
        <f>_xlfn.IFNA(INDEX(Input!$C$33:$BJ$61,MATCH($A25,Input!$A$33:$A$61,0),MATCH(AT$13,Input!$C$32:$BJ$32,0)),0)</f>
        <v>0.107</v>
      </c>
      <c r="AU25" s="24">
        <f>_xlfn.IFNA(IF(VLOOKUP($A25,Input!$A$33:$B$61,2,FALSE)="Percentage",AV$22,IF(VLOOKUP($A25,Input!$A$33:$B$61,2,FALSE)="Fixed","Fixed",(AU$22))),0)</f>
        <v>10</v>
      </c>
      <c r="AV25" s="15">
        <f t="shared" ref="AV25:AV37" si="11">ROUND(IF(AU25="Fixed",AT25,(AT25*AU25)),2)</f>
        <v>1.07</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10</v>
      </c>
      <c r="D26" s="130">
        <f t="shared" si="0"/>
        <v>0.15</v>
      </c>
      <c r="F26" s="99">
        <f>_xlfn.IFNA(INDEX(Input!$C$33:$BJ$61,MATCH($A26,Input!$A$33:$A$61,0),MATCH(F$13,Input!$C$32:$BJ$32,0)),0)</f>
        <v>1.4924862717149748E-2</v>
      </c>
      <c r="G26" s="24">
        <f>_xlfn.IFNA(IF(VLOOKUP($A26,Input!$A$33:$B$61,2,FALSE)="Percentage",H$22,IF(VLOOKUP($A26,Input!$A$33:$B$61,2,FALSE)="Fixed","Fixed",(G$22))),0)</f>
        <v>10</v>
      </c>
      <c r="H26" s="15">
        <f t="shared" si="1"/>
        <v>0.15</v>
      </c>
      <c r="J26" s="99">
        <f>_xlfn.IFNA(INDEX(Input!$C$33:$BJ$61,MATCH($A26,Input!$A$33:$A$61,0),MATCH(J$13,Input!$C$32:$BJ$32,0)),0)</f>
        <v>1.4924862717149748E-2</v>
      </c>
      <c r="K26" s="24">
        <f>_xlfn.IFNA(IF(VLOOKUP($A26,Input!$A$33:$B$61,2,FALSE)="Percentage",L$22,IF(VLOOKUP($A26,Input!$A$33:$B$61,2,FALSE)="Fixed","Fixed",(K$22))),0)</f>
        <v>10</v>
      </c>
      <c r="L26" s="15">
        <f t="shared" si="2"/>
        <v>0.15</v>
      </c>
      <c r="N26" s="99">
        <f>_xlfn.IFNA(INDEX(Input!$C$33:$BJ$61,MATCH($A26,Input!$A$33:$A$61,0),MATCH(N$13,Input!$C$32:$BJ$32,0)),0)</f>
        <v>1.4924862717149748E-2</v>
      </c>
      <c r="O26" s="24">
        <f>_xlfn.IFNA(IF(VLOOKUP($A26,Input!$A$33:$B$61,2,FALSE)="Percentage",P$22,IF(VLOOKUP($A26,Input!$A$33:$B$61,2,FALSE)="Fixed","Fixed",(O$22))),0)</f>
        <v>10</v>
      </c>
      <c r="P26" s="15">
        <f t="shared" si="3"/>
        <v>0.15</v>
      </c>
      <c r="R26" s="99">
        <f>_xlfn.IFNA(INDEX(Input!$C$33:$BJ$61,MATCH($A26,Input!$A$33:$A$61,0),MATCH(R$13,Input!$C$32:$BJ$32,0)),0)</f>
        <v>1.4924862717149748E-2</v>
      </c>
      <c r="S26" s="24">
        <f>_xlfn.IFNA(IF(VLOOKUP($A26,Input!$A$33:$B$61,2,FALSE)="Percentage",T$22,IF(VLOOKUP($A26,Input!$A$33:$B$61,2,FALSE)="Fixed","Fixed",(S$22))),0)</f>
        <v>10</v>
      </c>
      <c r="T26" s="15">
        <f t="shared" si="4"/>
        <v>0.15</v>
      </c>
      <c r="V26" s="99">
        <f>_xlfn.IFNA(INDEX(Input!$C$33:$BJ$61,MATCH($A26,Input!$A$33:$A$61,0),MATCH(V$13,Input!$C$32:$BJ$32,0)),0)</f>
        <v>1.4924862717149748E-2</v>
      </c>
      <c r="W26" s="24">
        <f>_xlfn.IFNA(IF(VLOOKUP($A26,Input!$A$33:$B$61,2,FALSE)="Percentage",X$22,IF(VLOOKUP($A26,Input!$A$33:$B$61,2,FALSE)="Fixed","Fixed",(W$22))),0)</f>
        <v>10</v>
      </c>
      <c r="X26" s="15">
        <f t="shared" si="5"/>
        <v>0.15</v>
      </c>
      <c r="Z26" s="99">
        <f>_xlfn.IFNA(INDEX(Input!$C$33:$BJ$61,MATCH($A26,Input!$A$33:$A$61,0),MATCH(Z$13,Input!$C$32:$BJ$32,0)),0)</f>
        <v>1.4924862717149748E-2</v>
      </c>
      <c r="AA26" s="24">
        <f>_xlfn.IFNA(IF(VLOOKUP($A26,Input!$A$33:$B$61,2,FALSE)="Percentage",AB$22,IF(VLOOKUP($A26,Input!$A$33:$B$61,2,FALSE)="Fixed","Fixed",(AA$22))),0)</f>
        <v>10</v>
      </c>
      <c r="AB26" s="15">
        <f t="shared" si="6"/>
        <v>0.15</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10</v>
      </c>
      <c r="D27" s="130">
        <f t="shared" si="0"/>
        <v>0.01</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10</v>
      </c>
      <c r="D28" s="130">
        <f t="shared" si="0"/>
        <v>0.01</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10</v>
      </c>
      <c r="D29" s="130">
        <f t="shared" si="0"/>
        <v>0.35</v>
      </c>
      <c r="F29" s="99">
        <f>_xlfn.IFNA(INDEX(Input!$C$33:$BJ$61,MATCH($A29,Input!$A$33:$A$61,0),MATCH(F$13,Input!$C$32:$BJ$32,0)),0)</f>
        <v>3.5000000000000003E-2</v>
      </c>
      <c r="G29" s="24">
        <f>_xlfn.IFNA(IF(VLOOKUP($A29,Input!$A$33:$B$61,2,FALSE)="Percentage",H$22,IF(VLOOKUP($A29,Input!$A$33:$B$61,2,FALSE)="Fixed","Fixed",(G$22))),0)</f>
        <v>10</v>
      </c>
      <c r="H29" s="15">
        <f t="shared" si="1"/>
        <v>0.35</v>
      </c>
      <c r="J29" s="99">
        <f>_xlfn.IFNA(INDEX(Input!$C$33:$BJ$61,MATCH($A29,Input!$A$33:$A$61,0),MATCH(J$13,Input!$C$32:$BJ$32,0)),0)</f>
        <v>3.5000000000000003E-2</v>
      </c>
      <c r="K29" s="24">
        <f>_xlfn.IFNA(IF(VLOOKUP($A29,Input!$A$33:$B$61,2,FALSE)="Percentage",L$22,IF(VLOOKUP($A29,Input!$A$33:$B$61,2,FALSE)="Fixed","Fixed",(K$22))),0)</f>
        <v>10</v>
      </c>
      <c r="L29" s="15">
        <f t="shared" si="2"/>
        <v>0.35</v>
      </c>
      <c r="N29" s="99">
        <f>_xlfn.IFNA(INDEX(Input!$C$33:$BJ$61,MATCH($A29,Input!$A$33:$A$61,0),MATCH(N$13,Input!$C$32:$BJ$32,0)),0)</f>
        <v>3.5000000000000003E-2</v>
      </c>
      <c r="O29" s="24">
        <f>_xlfn.IFNA(IF(VLOOKUP($A29,Input!$A$33:$B$61,2,FALSE)="Percentage",P$22,IF(VLOOKUP($A29,Input!$A$33:$B$61,2,FALSE)="Fixed","Fixed",(O$22))),0)</f>
        <v>10</v>
      </c>
      <c r="P29" s="15">
        <f t="shared" si="3"/>
        <v>0.35</v>
      </c>
      <c r="R29" s="99">
        <f>_xlfn.IFNA(INDEX(Input!$C$33:$BJ$61,MATCH($A29,Input!$A$33:$A$61,0),MATCH(R$13,Input!$C$32:$BJ$32,0)),0)</f>
        <v>3.5000000000000003E-2</v>
      </c>
      <c r="S29" s="24">
        <f>_xlfn.IFNA(IF(VLOOKUP($A29,Input!$A$33:$B$61,2,FALSE)="Percentage",T$22,IF(VLOOKUP($A29,Input!$A$33:$B$61,2,FALSE)="Fixed","Fixed",(S$22))),0)</f>
        <v>10</v>
      </c>
      <c r="T29" s="15">
        <f t="shared" si="4"/>
        <v>0.35</v>
      </c>
      <c r="V29" s="99">
        <f>_xlfn.IFNA(INDEX(Input!$C$33:$BJ$61,MATCH($A29,Input!$A$33:$A$61,0),MATCH(V$13,Input!$C$32:$BJ$32,0)),0)</f>
        <v>3.5000000000000003E-2</v>
      </c>
      <c r="W29" s="24">
        <f>_xlfn.IFNA(IF(VLOOKUP($A29,Input!$A$33:$B$61,2,FALSE)="Percentage",X$22,IF(VLOOKUP($A29,Input!$A$33:$B$61,2,FALSE)="Fixed","Fixed",(W$22))),0)</f>
        <v>10</v>
      </c>
      <c r="X29" s="15">
        <f t="shared" si="5"/>
        <v>0.35</v>
      </c>
      <c r="Z29" s="99">
        <f>_xlfn.IFNA(INDEX(Input!$C$33:$BJ$61,MATCH($A29,Input!$A$33:$A$61,0),MATCH(Z$13,Input!$C$32:$BJ$32,0)),0)</f>
        <v>3.5000000000000003E-2</v>
      </c>
      <c r="AA29" s="24">
        <f>_xlfn.IFNA(IF(VLOOKUP($A29,Input!$A$33:$B$61,2,FALSE)="Percentage",AB$22,IF(VLOOKUP($A29,Input!$A$33:$B$61,2,FALSE)="Fixed","Fixed",(AA$22))),0)</f>
        <v>10</v>
      </c>
      <c r="AB29" s="15">
        <f t="shared" si="6"/>
        <v>0.35</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10</v>
      </c>
      <c r="D30" s="130">
        <f t="shared" si="0"/>
        <v>1.77</v>
      </c>
      <c r="F30" s="99">
        <f>_xlfn.IFNA(INDEX(Input!$C$33:$BJ$61,MATCH($A30,Input!$A$33:$A$61,0),MATCH(F$13,Input!$C$32:$BJ$32,0)),0)</f>
        <v>0.17699999999999999</v>
      </c>
      <c r="G30" s="24">
        <f>_xlfn.IFNA(IF(VLOOKUP($A30,Input!$A$33:$B$61,2,FALSE)="Percentage",H$22,IF(VLOOKUP($A30,Input!$A$33:$B$61,2,FALSE)="Fixed","Fixed",(G$22))),0)</f>
        <v>10</v>
      </c>
      <c r="H30" s="15">
        <f t="shared" si="1"/>
        <v>1.77</v>
      </c>
      <c r="J30" s="99">
        <f>_xlfn.IFNA(INDEX(Input!$C$33:$BJ$61,MATCH($A30,Input!$A$33:$A$61,0),MATCH(J$13,Input!$C$32:$BJ$32,0)),0)</f>
        <v>0.17699999999999999</v>
      </c>
      <c r="K30" s="24">
        <f>_xlfn.IFNA(IF(VLOOKUP($A30,Input!$A$33:$B$61,2,FALSE)="Percentage",L$22,IF(VLOOKUP($A30,Input!$A$33:$B$61,2,FALSE)="Fixed","Fixed",(K$22))),0)</f>
        <v>10</v>
      </c>
      <c r="L30" s="15">
        <f t="shared" si="2"/>
        <v>1.77</v>
      </c>
      <c r="N30" s="99">
        <f>_xlfn.IFNA(INDEX(Input!$C$33:$BJ$61,MATCH($A30,Input!$A$33:$A$61,0),MATCH(N$13,Input!$C$32:$BJ$32,0)),0)</f>
        <v>0.17699999999999999</v>
      </c>
      <c r="O30" s="24">
        <f>_xlfn.IFNA(IF(VLOOKUP($A30,Input!$A$33:$B$61,2,FALSE)="Percentage",P$22,IF(VLOOKUP($A30,Input!$A$33:$B$61,2,FALSE)="Fixed","Fixed",(O$22))),0)</f>
        <v>10</v>
      </c>
      <c r="P30" s="15">
        <f t="shared" si="3"/>
        <v>1.77</v>
      </c>
      <c r="R30" s="99">
        <f>_xlfn.IFNA(INDEX(Input!$C$33:$BJ$61,MATCH($A30,Input!$A$33:$A$61,0),MATCH(R$13,Input!$C$32:$BJ$32,0)),0)</f>
        <v>0.17699999999999999</v>
      </c>
      <c r="S30" s="24">
        <f>_xlfn.IFNA(IF(VLOOKUP($A30,Input!$A$33:$B$61,2,FALSE)="Percentage",T$22,IF(VLOOKUP($A30,Input!$A$33:$B$61,2,FALSE)="Fixed","Fixed",(S$22))),0)</f>
        <v>10</v>
      </c>
      <c r="T30" s="15">
        <f t="shared" si="4"/>
        <v>1.77</v>
      </c>
      <c r="V30" s="99">
        <f>_xlfn.IFNA(INDEX(Input!$C$33:$BJ$61,MATCH($A30,Input!$A$33:$A$61,0),MATCH(V$13,Input!$C$32:$BJ$32,0)),0)</f>
        <v>0.17699999999999999</v>
      </c>
      <c r="W30" s="24">
        <f>_xlfn.IFNA(IF(VLOOKUP($A30,Input!$A$33:$B$61,2,FALSE)="Percentage",X$22,IF(VLOOKUP($A30,Input!$A$33:$B$61,2,FALSE)="Fixed","Fixed",(W$22))),0)</f>
        <v>10</v>
      </c>
      <c r="X30" s="15">
        <f t="shared" si="5"/>
        <v>1.77</v>
      </c>
      <c r="Z30" s="99">
        <f>_xlfn.IFNA(INDEX(Input!$C$33:$BJ$61,MATCH($A30,Input!$A$33:$A$61,0),MATCH(Z$13,Input!$C$32:$BJ$32,0)),0)</f>
        <v>0.17699999999999999</v>
      </c>
      <c r="AA30" s="24">
        <f>_xlfn.IFNA(IF(VLOOKUP($A30,Input!$A$33:$B$61,2,FALSE)="Percentage",AB$22,IF(VLOOKUP($A30,Input!$A$33:$B$61,2,FALSE)="Fixed","Fixed",(AA$22))),0)</f>
        <v>10</v>
      </c>
      <c r="AB30" s="15">
        <f t="shared" si="6"/>
        <v>1.77</v>
      </c>
      <c r="AD30" s="99">
        <f>_xlfn.IFNA(INDEX(Input!$C$33:$BJ$61,MATCH($A30,Input!$A$33:$A$61,0),MATCH(AD$13,Input!$C$32:$BJ$32,0)),0)</f>
        <v>0.17699999999999999</v>
      </c>
      <c r="AE30" s="24">
        <f>_xlfn.IFNA(IF(VLOOKUP($A30,Input!$A$33:$B$61,2,FALSE)="Percentage",AF$22,IF(VLOOKUP($A30,Input!$A$33:$B$61,2,FALSE)="Fixed","Fixed",(AE$22))),0)</f>
        <v>10</v>
      </c>
      <c r="AF30" s="15">
        <f t="shared" si="7"/>
        <v>1.77</v>
      </c>
      <c r="AH30" s="99">
        <f>_xlfn.IFNA(INDEX(Input!$C$33:$BJ$61,MATCH($A30,Input!$A$33:$A$61,0),MATCH(AH$13,Input!$C$32:$BJ$32,0)),0)</f>
        <v>0.17699999999999999</v>
      </c>
      <c r="AI30" s="24">
        <f>_xlfn.IFNA(IF(VLOOKUP($A30,Input!$A$33:$B$61,2,FALSE)="Percentage",AJ$22,IF(VLOOKUP($A30,Input!$A$33:$B$61,2,FALSE)="Fixed","Fixed",(AI$22))),0)</f>
        <v>10</v>
      </c>
      <c r="AJ30" s="15">
        <f t="shared" si="8"/>
        <v>1.77</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30">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0.35599999999999998</v>
      </c>
      <c r="AQ31" s="24">
        <f>_xlfn.IFNA(IF(VLOOKUP($A31,Input!$A$33:$B$61,2,FALSE)="Percentage",AR$22,IF(VLOOKUP($A31,Input!$A$33:$B$61,2,FALSE)="Fixed","Fixed",(AQ$22))),0)</f>
        <v>10</v>
      </c>
      <c r="AR31" s="15">
        <f t="shared" si="10"/>
        <v>3.56</v>
      </c>
      <c r="AT31" s="99">
        <f>_xlfn.IFNA(INDEX(Input!$C$33:$BJ$61,MATCH($A31,Input!$A$33:$A$61,0),MATCH(AT$13,Input!$C$32:$BJ$32,0)),0)</f>
        <v>0.35599999999999998</v>
      </c>
      <c r="AU31" s="24">
        <f>_xlfn.IFNA(IF(VLOOKUP($A31,Input!$A$33:$B$61,2,FALSE)="Percentage",AV$22,IF(VLOOKUP($A31,Input!$A$33:$B$61,2,FALSE)="Fixed","Fixed",(AU$22))),0)</f>
        <v>10</v>
      </c>
      <c r="AV31" s="15">
        <f t="shared" si="11"/>
        <v>3.56</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30">
        <f t="shared" si="0"/>
        <v>0.08</v>
      </c>
      <c r="F32" s="99">
        <f>_xlfn.IFNA(INDEX(Input!$C$33:$BJ$61,MATCH($A32,Input!$A$33:$A$61,0),MATCH(F$13,Input!$C$32:$BJ$32,0)),0)</f>
        <v>8.2853968550789924E-3</v>
      </c>
      <c r="G32" s="24">
        <f>_xlfn.IFNA(IF(VLOOKUP($A32,Input!$A$33:$B$61,2,FALSE)="Percentage",H$22,IF(VLOOKUP($A32,Input!$A$33:$B$61,2,FALSE)="Fixed","Fixed",(G$22))),0)</f>
        <v>10</v>
      </c>
      <c r="H32" s="15">
        <f t="shared" si="1"/>
        <v>0.08</v>
      </c>
      <c r="J32" s="99">
        <f>_xlfn.IFNA(INDEX(Input!$C$33:$BJ$61,MATCH($A32,Input!$A$33:$A$61,0),MATCH(J$13,Input!$C$32:$BJ$32,0)),0)</f>
        <v>8.2853968550789924E-3</v>
      </c>
      <c r="K32" s="24">
        <f>_xlfn.IFNA(IF(VLOOKUP($A32,Input!$A$33:$B$61,2,FALSE)="Percentage",L$22,IF(VLOOKUP($A32,Input!$A$33:$B$61,2,FALSE)="Fixed","Fixed",(K$22))),0)</f>
        <v>10</v>
      </c>
      <c r="L32" s="15">
        <f t="shared" si="2"/>
        <v>0.08</v>
      </c>
      <c r="N32" s="99">
        <f>_xlfn.IFNA(INDEX(Input!$C$33:$BJ$61,MATCH($A32,Input!$A$33:$A$61,0),MATCH(N$13,Input!$C$32:$BJ$32,0)),0)</f>
        <v>8.2853968550789924E-3</v>
      </c>
      <c r="O32" s="24">
        <f>_xlfn.IFNA(IF(VLOOKUP($A32,Input!$A$33:$B$61,2,FALSE)="Percentage",P$22,IF(VLOOKUP($A32,Input!$A$33:$B$61,2,FALSE)="Fixed","Fixed",(O$22))),0)</f>
        <v>10</v>
      </c>
      <c r="P32" s="15">
        <f t="shared" si="3"/>
        <v>0.08</v>
      </c>
      <c r="R32" s="99">
        <f>_xlfn.IFNA(INDEX(Input!$C$33:$BJ$61,MATCH($A32,Input!$A$33:$A$61,0),MATCH(R$13,Input!$C$32:$BJ$32,0)),0)</f>
        <v>8.2853968550789924E-3</v>
      </c>
      <c r="S32" s="24">
        <f>_xlfn.IFNA(IF(VLOOKUP($A32,Input!$A$33:$B$61,2,FALSE)="Percentage",T$22,IF(VLOOKUP($A32,Input!$A$33:$B$61,2,FALSE)="Fixed","Fixed",(S$22))),0)</f>
        <v>10</v>
      </c>
      <c r="T32" s="15">
        <f t="shared" si="4"/>
        <v>0.08</v>
      </c>
      <c r="V32" s="99">
        <f>_xlfn.IFNA(INDEX(Input!$C$33:$BJ$61,MATCH($A32,Input!$A$33:$A$61,0),MATCH(V$13,Input!$C$32:$BJ$32,0)),0)</f>
        <v>8.2853968550789924E-3</v>
      </c>
      <c r="W32" s="24">
        <f>_xlfn.IFNA(IF(VLOOKUP($A32,Input!$A$33:$B$61,2,FALSE)="Percentage",X$22,IF(VLOOKUP($A32,Input!$A$33:$B$61,2,FALSE)="Fixed","Fixed",(W$22))),0)</f>
        <v>10</v>
      </c>
      <c r="X32" s="15">
        <f t="shared" si="5"/>
        <v>0.08</v>
      </c>
      <c r="Z32" s="99">
        <f>_xlfn.IFNA(INDEX(Input!$C$33:$BJ$61,MATCH($A32,Input!$A$33:$A$61,0),MATCH(Z$13,Input!$C$32:$BJ$32,0)),0)</f>
        <v>8.2853968550789924E-3</v>
      </c>
      <c r="AA32" s="24">
        <f>_xlfn.IFNA(IF(VLOOKUP($A32,Input!$A$33:$B$61,2,FALSE)="Percentage",AB$22,IF(VLOOKUP($A32,Input!$A$33:$B$61,2,FALSE)="Fixed","Fixed",(AA$22))),0)</f>
        <v>10</v>
      </c>
      <c r="AB32" s="15">
        <f t="shared" si="6"/>
        <v>0.08</v>
      </c>
      <c r="AD32" s="99">
        <f>_xlfn.IFNA(INDEX(Input!$C$33:$BJ$61,MATCH($A32,Input!$A$33:$A$61,0),MATCH(AD$13,Input!$C$32:$BJ$32,0)),0)</f>
        <v>8.2853968550789924E-3</v>
      </c>
      <c r="AE32" s="24">
        <f>_xlfn.IFNA(IF(VLOOKUP($A32,Input!$A$33:$B$61,2,FALSE)="Percentage",AF$22,IF(VLOOKUP($A32,Input!$A$33:$B$61,2,FALSE)="Fixed","Fixed",(AE$22))),0)</f>
        <v>10</v>
      </c>
      <c r="AF32" s="15">
        <f t="shared" si="7"/>
        <v>0.08</v>
      </c>
      <c r="AH32" s="99">
        <f>_xlfn.IFNA(INDEX(Input!$C$33:$BJ$61,MATCH($A32,Input!$A$33:$A$61,0),MATCH(AH$13,Input!$C$32:$BJ$32,0)),0)</f>
        <v>8.2853968550789924E-3</v>
      </c>
      <c r="AI32" s="24">
        <f>_xlfn.IFNA(IF(VLOOKUP($A32,Input!$A$33:$B$61,2,FALSE)="Percentage",AJ$22,IF(VLOOKUP($A32,Input!$A$33:$B$61,2,FALSE)="Fixed","Fixed",(AI$22))),0)</f>
        <v>10</v>
      </c>
      <c r="AJ32" s="15">
        <f t="shared" si="8"/>
        <v>0.08</v>
      </c>
      <c r="AL32" s="99">
        <f>_xlfn.IFNA(INDEX(Input!$C$33:$BJ$61,MATCH($A32,Input!$A$33:$A$61,0),MATCH(AL$13,Input!$C$32:$BJ$32,0)),0)</f>
        <v>8.2853968550789924E-3</v>
      </c>
      <c r="AM32" s="24">
        <f>_xlfn.IFNA(IF(VLOOKUP($A32,Input!$A$33:$B$61,2,FALSE)="Percentage",AN$22,IF(VLOOKUP($A32,Input!$A$33:$B$61,2,FALSE)="Fixed","Fixed",(AM$22))),0)</f>
        <v>10</v>
      </c>
      <c r="AN32" s="15">
        <f t="shared" si="9"/>
        <v>0.08</v>
      </c>
      <c r="AP32" s="99">
        <f>_xlfn.IFNA(INDEX(Input!$C$33:$BJ$61,MATCH($A32,Input!$A$33:$A$61,0),MATCH(AP$13,Input!$C$32:$BJ$32,0)),0)</f>
        <v>8.2853968550789924E-3</v>
      </c>
      <c r="AQ32" s="24">
        <f>_xlfn.IFNA(IF(VLOOKUP($A32,Input!$A$33:$B$61,2,FALSE)="Percentage",AR$22,IF(VLOOKUP($A32,Input!$A$33:$B$61,2,FALSE)="Fixed","Fixed",(AQ$22))),0)</f>
        <v>10</v>
      </c>
      <c r="AR32" s="15">
        <f t="shared" si="10"/>
        <v>0.08</v>
      </c>
      <c r="AT32" s="99">
        <f>_xlfn.IFNA(INDEX(Input!$C$33:$BJ$61,MATCH($A32,Input!$A$33:$A$61,0),MATCH(AT$13,Input!$C$32:$BJ$32,0)),0)</f>
        <v>8.2853968550789924E-3</v>
      </c>
      <c r="AU32" s="24">
        <f>_xlfn.IFNA(IF(VLOOKUP($A32,Input!$A$33:$B$61,2,FALSE)="Percentage",AV$22,IF(VLOOKUP($A32,Input!$A$33:$B$61,2,FALSE)="Fixed","Fixed",(AU$22))),0)</f>
        <v>10</v>
      </c>
      <c r="AV32" s="15">
        <f t="shared" si="11"/>
        <v>0.08</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3.44</v>
      </c>
      <c r="F55" s="14"/>
      <c r="H55" s="20">
        <f>SUM(H25:H37)</f>
        <v>3.42</v>
      </c>
      <c r="J55" s="14"/>
      <c r="L55" s="20">
        <f>SUM(L25:L37)</f>
        <v>3.42</v>
      </c>
      <c r="N55" s="14"/>
      <c r="P55" s="20">
        <f>SUM(P25:P37)</f>
        <v>3.42</v>
      </c>
      <c r="R55" s="14"/>
      <c r="T55" s="20">
        <f>SUM(T25:T37)</f>
        <v>6.98</v>
      </c>
      <c r="V55" s="14"/>
      <c r="X55" s="20">
        <f>SUM(X25:X37)</f>
        <v>6.98</v>
      </c>
      <c r="Z55" s="14"/>
      <c r="AB55" s="20">
        <f>SUM(AB25:AB37)</f>
        <v>6.98</v>
      </c>
      <c r="AD55" s="14"/>
      <c r="AF55" s="20">
        <f>SUM(AF25:AF37)</f>
        <v>6.48</v>
      </c>
      <c r="AH55" s="14"/>
      <c r="AJ55" s="20">
        <f>SUM(AJ25:AJ37)</f>
        <v>6.48</v>
      </c>
      <c r="AL55" s="14"/>
      <c r="AN55" s="20">
        <f>SUM(AN25:AN37)</f>
        <v>4.71</v>
      </c>
      <c r="AP55" s="14"/>
      <c r="AR55" s="20">
        <f>SUM(AR25:AR37)</f>
        <v>4.71</v>
      </c>
      <c r="AS55" s="46"/>
      <c r="AT55" s="14"/>
      <c r="AV55" s="20">
        <f>SUM(AV25:AV37)</f>
        <v>4.71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74.260000000000005</v>
      </c>
      <c r="D58" s="15">
        <f t="shared" ref="D58:D63" si="24">ROUND(B58*C58,2)</f>
        <v>0.52</v>
      </c>
      <c r="F58" s="23">
        <f t="array" ref="F58">SUMPRODUCT(($A58=Input!$A$98:$A$103)*(F$13=Input!$B$97:$BI$97)*(Input!$B$98:$BI$103))</f>
        <v>7.0000000000000001E-3</v>
      </c>
      <c r="G58" s="7">
        <f>H55+H22</f>
        <v>74.240000000000009</v>
      </c>
      <c r="H58" s="15">
        <f t="shared" ref="H58:H63" si="25">ROUND(F58*G58,2)</f>
        <v>0.52</v>
      </c>
      <c r="J58" s="23">
        <f t="array" ref="J58">SUMPRODUCT(($A58=Input!$A$98:$A$103)*(J$13=Input!$B$97:$BI$97)*(Input!$B$98:$BI$103))</f>
        <v>7.0000000000000001E-3</v>
      </c>
      <c r="K58" s="7">
        <f>L55+L22</f>
        <v>74.240000000000009</v>
      </c>
      <c r="L58" s="15">
        <f t="shared" ref="L58:L63" si="26">ROUND(J58*K58,2)</f>
        <v>0.52</v>
      </c>
      <c r="N58" s="23">
        <f t="array" ref="N58">SUMPRODUCT(($A58=Input!$A$98:$A$103)*(N$13=Input!$B$97:$BI$97)*(Input!$B$98:$BI$103))</f>
        <v>7.0000000000000001E-3</v>
      </c>
      <c r="O58" s="7">
        <f>P55+P22</f>
        <v>74.240000000000009</v>
      </c>
      <c r="P58" s="15">
        <f t="shared" ref="P58:P63" si="27">ROUND(N58*O58,2)</f>
        <v>0.52</v>
      </c>
      <c r="R58" s="23">
        <f t="array" ref="R58">SUMPRODUCT(($A58=Input!$A$98:$A$103)*(R$13=Input!$B$97:$BI$97)*(Input!$B$98:$BI$103))</f>
        <v>7.0000000000000001E-3</v>
      </c>
      <c r="S58" s="7">
        <f>T55+T22</f>
        <v>77.800000000000011</v>
      </c>
      <c r="T58" s="15">
        <f t="shared" ref="T58:T63" si="28">ROUND(R58*S58,2)</f>
        <v>0.54</v>
      </c>
      <c r="V58" s="23">
        <f t="array" ref="V58">SUMPRODUCT(($A58=Input!$A$98:$A$103)*(V$13=Input!$B$97:$BI$97)*(Input!$B$98:$BI$103))</f>
        <v>7.0000000000000001E-3</v>
      </c>
      <c r="W58" s="7">
        <f>X55+X22</f>
        <v>77.800000000000011</v>
      </c>
      <c r="X58" s="15">
        <f t="shared" ref="X58:X63" si="29">ROUND(V58*W58,2)</f>
        <v>0.54</v>
      </c>
      <c r="Z58" s="23">
        <f t="array" ref="Z58">SUMPRODUCT(($A58=Input!$A$98:$A$103)*(Z$13=Input!$B$97:$BI$97)*(Input!$B$98:$BI$103))</f>
        <v>7.0000000000000001E-3</v>
      </c>
      <c r="AA58" s="7">
        <f>AB55+AB22</f>
        <v>77.77</v>
      </c>
      <c r="AB58" s="15">
        <f t="shared" ref="AB58:AB63" si="30">ROUND(Z58*AA58,2)</f>
        <v>0.54</v>
      </c>
      <c r="AD58" s="23">
        <f t="array" ref="AD58">SUMPRODUCT(($A58=Input!$A$98:$A$103)*(AD$13=Input!$B$97:$BI$97)*(Input!$B$98:$BI$103))</f>
        <v>7.0000000000000001E-3</v>
      </c>
      <c r="AE58" s="7">
        <f>AF55+AF22</f>
        <v>77.27</v>
      </c>
      <c r="AF58" s="15">
        <f t="shared" ref="AF58:AF63" si="31">ROUND(AD58*AE58,2)</f>
        <v>0.54</v>
      </c>
      <c r="AH58" s="23">
        <f t="array" ref="AH58">SUMPRODUCT(($A58=Input!$A$98:$A$103)*(AH$13=Input!$B$97:$BI$97)*(Input!$B$98:$BI$103))</f>
        <v>7.0000000000000001E-3</v>
      </c>
      <c r="AI58" s="7">
        <f>AJ55+AJ22</f>
        <v>77.27</v>
      </c>
      <c r="AJ58" s="15">
        <f t="shared" ref="AJ58:AJ63" si="32">ROUND(AH58*AI58,2)</f>
        <v>0.54</v>
      </c>
      <c r="AL58" s="23">
        <f t="array" ref="AL58">SUMPRODUCT(($A58=Input!$A$98:$A$103)*(AL$13=Input!$B$97:$BI$97)*(Input!$B$98:$BI$103))</f>
        <v>7.0000000000000001E-3</v>
      </c>
      <c r="AM58" s="7">
        <f>AN55+AN22</f>
        <v>75.499999999999986</v>
      </c>
      <c r="AN58" s="15">
        <f t="shared" ref="AN58:AN63" si="33">ROUND(AL58*AM58,2)</f>
        <v>0.53</v>
      </c>
      <c r="AP58" s="23">
        <f t="array" ref="AP58">SUMPRODUCT(($A58=Input!$A$98:$A$103)*(AP$13=Input!$B$97:$BI$97)*(Input!$B$98:$BI$103))</f>
        <v>7.0000000000000001E-3</v>
      </c>
      <c r="AQ58" s="7">
        <f>AR55+AR22</f>
        <v>75.499999999999986</v>
      </c>
      <c r="AR58" s="15">
        <f t="shared" ref="AR58:AR63" si="34">ROUND(AP58*AQ58,2)</f>
        <v>0.53</v>
      </c>
      <c r="AS58" s="7"/>
      <c r="AT58" s="23">
        <f t="array" ref="AT58">SUMPRODUCT(($A58=Input!$A$98:$A$103)*(AT$13=Input!$B$97:$BI$97)*(Input!$B$98:$BI$103))</f>
        <v>7.0000000000000001E-3</v>
      </c>
      <c r="AU58" s="7">
        <f>AV55+AV22</f>
        <v>75.499999999999986</v>
      </c>
      <c r="AV58" s="15">
        <f t="shared" ref="AV58:AV63" si="35">ROUND(AT58*AU58,2)</f>
        <v>0.53</v>
      </c>
    </row>
    <row r="59" spans="1:48" ht="14.45" hidden="1" customHeight="1" x14ac:dyDescent="0.25">
      <c r="A59" t="str">
        <f>+Input!A99</f>
        <v>Reserved</v>
      </c>
      <c r="B59" s="23">
        <f t="array" ref="B59">SUMPRODUCT(($A59=Input!$A$98:$A$103)*(B$13=Input!$B$97:$BI$97)*(Input!$B$98:$BI$103))</f>
        <v>0</v>
      </c>
      <c r="C59" s="7">
        <f>C58</f>
        <v>74.260000000000005</v>
      </c>
      <c r="D59" s="15">
        <f t="shared" si="24"/>
        <v>0</v>
      </c>
      <c r="F59" s="23">
        <f t="array" ref="F59">SUMPRODUCT(($A59=Input!$A$98:$A$103)*(F$13=Input!$B$97:$BI$97)*(Input!$B$98:$BI$103))</f>
        <v>0</v>
      </c>
      <c r="G59" s="7">
        <f>G58</f>
        <v>74.240000000000009</v>
      </c>
      <c r="H59" s="15">
        <f t="shared" si="25"/>
        <v>0</v>
      </c>
      <c r="J59" s="23">
        <f t="array" ref="J59">SUMPRODUCT(($A59=Input!$A$98:$A$103)*(J$13=Input!$B$97:$BI$97)*(Input!$B$98:$BI$103))</f>
        <v>0</v>
      </c>
      <c r="K59" s="7">
        <f>K58</f>
        <v>74.240000000000009</v>
      </c>
      <c r="L59" s="15">
        <f t="shared" si="26"/>
        <v>0</v>
      </c>
      <c r="N59" s="23">
        <f t="array" ref="N59">SUMPRODUCT(($A59=Input!$A$98:$A$103)*(N$13=Input!$B$97:$BI$97)*(Input!$B$98:$BI$103))</f>
        <v>0</v>
      </c>
      <c r="O59" s="7">
        <f>O58</f>
        <v>74.240000000000009</v>
      </c>
      <c r="P59" s="15">
        <f t="shared" si="27"/>
        <v>0</v>
      </c>
      <c r="R59" s="23">
        <f t="array" ref="R59">SUMPRODUCT(($A59=Input!$A$98:$A$103)*(R$13=Input!$B$97:$BI$97)*(Input!$B$98:$BI$103))</f>
        <v>0</v>
      </c>
      <c r="S59" s="7">
        <f>S58</f>
        <v>77.800000000000011</v>
      </c>
      <c r="T59" s="15">
        <f t="shared" si="28"/>
        <v>0</v>
      </c>
      <c r="V59" s="23">
        <f t="array" ref="V59">SUMPRODUCT(($A59=Input!$A$98:$A$103)*(V$13=Input!$B$97:$BI$97)*(Input!$B$98:$BI$103))</f>
        <v>0</v>
      </c>
      <c r="W59" s="7">
        <f>W58</f>
        <v>77.800000000000011</v>
      </c>
      <c r="X59" s="15">
        <f t="shared" si="29"/>
        <v>0</v>
      </c>
      <c r="Z59" s="23">
        <f t="array" ref="Z59">SUMPRODUCT(($A59=Input!$A$98:$A$103)*(Z$13=Input!$B$97:$BI$97)*(Input!$B$98:$BI$103))</f>
        <v>0</v>
      </c>
      <c r="AA59" s="7">
        <f>AA58</f>
        <v>77.77</v>
      </c>
      <c r="AB59" s="15">
        <f t="shared" si="30"/>
        <v>0</v>
      </c>
      <c r="AD59" s="23">
        <f t="array" ref="AD59">SUMPRODUCT(($A59=Input!$A$98:$A$103)*(AD$13=Input!$B$97:$BI$97)*(Input!$B$98:$BI$103))</f>
        <v>0</v>
      </c>
      <c r="AE59" s="7">
        <f>AE58</f>
        <v>77.27</v>
      </c>
      <c r="AF59" s="15">
        <f t="shared" si="31"/>
        <v>0</v>
      </c>
      <c r="AH59" s="23">
        <f t="array" ref="AH59">SUMPRODUCT(($A59=Input!$A$98:$A$103)*(AH$13=Input!$B$97:$BI$97)*(Input!$B$98:$BI$103))</f>
        <v>0</v>
      </c>
      <c r="AI59" s="7">
        <f>AI58</f>
        <v>77.27</v>
      </c>
      <c r="AJ59" s="15">
        <f t="shared" si="32"/>
        <v>0</v>
      </c>
      <c r="AL59" s="23">
        <f t="array" ref="AL59">SUMPRODUCT(($A59=Input!$A$98:$A$103)*(AL$13=Input!$B$97:$BI$97)*(Input!$B$98:$BI$103))</f>
        <v>0</v>
      </c>
      <c r="AM59" s="7">
        <f>AM58</f>
        <v>75.499999999999986</v>
      </c>
      <c r="AN59" s="15">
        <f t="shared" si="33"/>
        <v>0</v>
      </c>
      <c r="AP59" s="23">
        <f t="array" ref="AP59">SUMPRODUCT(($A59=Input!$A$98:$A$103)*(AP$13=Input!$B$97:$BI$97)*(Input!$B$98:$BI$103))</f>
        <v>0</v>
      </c>
      <c r="AQ59" s="7">
        <f>AQ58</f>
        <v>75.499999999999986</v>
      </c>
      <c r="AR59" s="15">
        <f t="shared" si="34"/>
        <v>0</v>
      </c>
      <c r="AT59" s="23">
        <f t="array" ref="AT59">SUMPRODUCT(($A59=Input!$A$98:$A$103)*(AT$13=Input!$B$97:$BI$97)*(Input!$B$98:$BI$103))</f>
        <v>0</v>
      </c>
      <c r="AU59" s="7">
        <f>AU58</f>
        <v>75.499999999999986</v>
      </c>
      <c r="AV59" s="15">
        <f t="shared" si="35"/>
        <v>0</v>
      </c>
    </row>
    <row r="60" spans="1:48" ht="14.45" hidden="1" customHeight="1" x14ac:dyDescent="0.25">
      <c r="A60" t="str">
        <f>+Input!A100</f>
        <v>Reserved</v>
      </c>
      <c r="B60" s="23">
        <f t="array" ref="B60">SUMPRODUCT(($A60=Input!$A$98:$A$103)*(B$13=Input!$B$97:$BI$97)*(Input!$B$98:$BI$103))</f>
        <v>0</v>
      </c>
      <c r="C60" s="7">
        <f>C59</f>
        <v>74.260000000000005</v>
      </c>
      <c r="D60" s="15">
        <f t="shared" si="24"/>
        <v>0</v>
      </c>
      <c r="F60" s="23">
        <f t="array" ref="F60">SUMPRODUCT(($A60=Input!$A$98:$A$103)*(F$13=Input!$B$97:$BI$97)*(Input!$B$98:$BI$103))</f>
        <v>0</v>
      </c>
      <c r="G60" s="7">
        <f>G59</f>
        <v>74.240000000000009</v>
      </c>
      <c r="H60" s="15">
        <f t="shared" si="25"/>
        <v>0</v>
      </c>
      <c r="J60" s="23">
        <f t="array" ref="J60">SUMPRODUCT(($A60=Input!$A$98:$A$103)*(J$13=Input!$B$97:$BI$97)*(Input!$B$98:$BI$103))</f>
        <v>0</v>
      </c>
      <c r="K60" s="7">
        <f>K59</f>
        <v>74.240000000000009</v>
      </c>
      <c r="L60" s="15">
        <f t="shared" si="26"/>
        <v>0</v>
      </c>
      <c r="N60" s="23">
        <f t="array" ref="N60">SUMPRODUCT(($A60=Input!$A$98:$A$103)*(N$13=Input!$B$97:$BI$97)*(Input!$B$98:$BI$103))</f>
        <v>0</v>
      </c>
      <c r="O60" s="7">
        <f>O59</f>
        <v>74.240000000000009</v>
      </c>
      <c r="P60" s="15">
        <f t="shared" si="27"/>
        <v>0</v>
      </c>
      <c r="R60" s="23">
        <f t="array" ref="R60">SUMPRODUCT(($A60=Input!$A$98:$A$103)*(R$13=Input!$B$97:$BI$97)*(Input!$B$98:$BI$103))</f>
        <v>0</v>
      </c>
      <c r="S60" s="7">
        <f>S59</f>
        <v>77.800000000000011</v>
      </c>
      <c r="T60" s="15">
        <f t="shared" si="28"/>
        <v>0</v>
      </c>
      <c r="V60" s="23">
        <f t="array" ref="V60">SUMPRODUCT(($A60=Input!$A$98:$A$103)*(V$13=Input!$B$97:$BI$97)*(Input!$B$98:$BI$103))</f>
        <v>0</v>
      </c>
      <c r="W60" s="7">
        <f>W59</f>
        <v>77.800000000000011</v>
      </c>
      <c r="X60" s="15">
        <f t="shared" si="29"/>
        <v>0</v>
      </c>
      <c r="Z60" s="23">
        <f t="array" ref="Z60">SUMPRODUCT(($A60=Input!$A$98:$A$103)*(Z$13=Input!$B$97:$BI$97)*(Input!$B$98:$BI$103))</f>
        <v>0</v>
      </c>
      <c r="AA60" s="7">
        <f>AA59</f>
        <v>77.77</v>
      </c>
      <c r="AB60" s="15">
        <f t="shared" si="30"/>
        <v>0</v>
      </c>
      <c r="AD60" s="23">
        <f t="array" ref="AD60">SUMPRODUCT(($A60=Input!$A$98:$A$103)*(AD$13=Input!$B$97:$BI$97)*(Input!$B$98:$BI$103))</f>
        <v>0</v>
      </c>
      <c r="AE60" s="7">
        <f>AE59</f>
        <v>77.27</v>
      </c>
      <c r="AF60" s="15">
        <f t="shared" si="31"/>
        <v>0</v>
      </c>
      <c r="AH60" s="23">
        <f t="array" ref="AH60">SUMPRODUCT(($A60=Input!$A$98:$A$103)*(AH$13=Input!$B$97:$BI$97)*(Input!$B$98:$BI$103))</f>
        <v>0</v>
      </c>
      <c r="AI60" s="7">
        <f>AI59</f>
        <v>77.27</v>
      </c>
      <c r="AJ60" s="15">
        <f t="shared" si="32"/>
        <v>0</v>
      </c>
      <c r="AL60" s="23">
        <f t="array" ref="AL60">SUMPRODUCT(($A60=Input!$A$98:$A$103)*(AL$13=Input!$B$97:$BI$97)*(Input!$B$98:$BI$103))</f>
        <v>0</v>
      </c>
      <c r="AM60" s="7">
        <f>AM59</f>
        <v>75.499999999999986</v>
      </c>
      <c r="AN60" s="15">
        <f t="shared" si="33"/>
        <v>0</v>
      </c>
      <c r="AP60" s="23">
        <f t="array" ref="AP60">SUMPRODUCT(($A60=Input!$A$98:$A$103)*(AP$13=Input!$B$97:$BI$97)*(Input!$B$98:$BI$103))</f>
        <v>0</v>
      </c>
      <c r="AQ60" s="7">
        <f>AQ59</f>
        <v>75.499999999999986</v>
      </c>
      <c r="AR60" s="15">
        <f t="shared" si="34"/>
        <v>0</v>
      </c>
      <c r="AT60" s="23">
        <f t="array" ref="AT60">SUMPRODUCT(($A60=Input!$A$98:$A$103)*(AT$13=Input!$B$97:$BI$97)*(Input!$B$98:$BI$103))</f>
        <v>0</v>
      </c>
      <c r="AU60" s="7">
        <f>AU59</f>
        <v>75.499999999999986</v>
      </c>
      <c r="AV60" s="15">
        <f t="shared" si="35"/>
        <v>0</v>
      </c>
    </row>
    <row r="61" spans="1:48" ht="14.45" hidden="1" customHeight="1" x14ac:dyDescent="0.25">
      <c r="A61" t="str">
        <f>+Input!A101</f>
        <v>Reserved</v>
      </c>
      <c r="B61" s="23">
        <f t="array" ref="B61">SUMPRODUCT(($A61=Input!$A$98:$A$103)*(B$13=Input!$B$97:$BI$97)*(Input!$B$98:$BI$103))</f>
        <v>0</v>
      </c>
      <c r="C61" s="7">
        <f>C60</f>
        <v>74.260000000000005</v>
      </c>
      <c r="D61" s="15">
        <f t="shared" si="24"/>
        <v>0</v>
      </c>
      <c r="F61" s="23">
        <f t="array" ref="F61">SUMPRODUCT(($A61=Input!$A$98:$A$103)*(F$13=Input!$B$97:$BI$97)*(Input!$B$98:$BI$103))</f>
        <v>0</v>
      </c>
      <c r="G61" s="7">
        <f>G60</f>
        <v>74.240000000000009</v>
      </c>
      <c r="H61" s="15">
        <f t="shared" si="25"/>
        <v>0</v>
      </c>
      <c r="J61" s="23">
        <f t="array" ref="J61">SUMPRODUCT(($A61=Input!$A$98:$A$103)*(J$13=Input!$B$97:$BI$97)*(Input!$B$98:$BI$103))</f>
        <v>0</v>
      </c>
      <c r="K61" s="7">
        <f>K60</f>
        <v>74.240000000000009</v>
      </c>
      <c r="L61" s="15">
        <f t="shared" si="26"/>
        <v>0</v>
      </c>
      <c r="N61" s="23">
        <f t="array" ref="N61">SUMPRODUCT(($A61=Input!$A$98:$A$103)*(N$13=Input!$B$97:$BI$97)*(Input!$B$98:$BI$103))</f>
        <v>0</v>
      </c>
      <c r="O61" s="7">
        <f>O60</f>
        <v>74.240000000000009</v>
      </c>
      <c r="P61" s="15">
        <f t="shared" si="27"/>
        <v>0</v>
      </c>
      <c r="R61" s="23">
        <f t="array" ref="R61">SUMPRODUCT(($A61=Input!$A$98:$A$103)*(R$13=Input!$B$97:$BI$97)*(Input!$B$98:$BI$103))</f>
        <v>0</v>
      </c>
      <c r="S61" s="7">
        <f>S60</f>
        <v>77.800000000000011</v>
      </c>
      <c r="T61" s="15">
        <f t="shared" si="28"/>
        <v>0</v>
      </c>
      <c r="V61" s="23">
        <f t="array" ref="V61">SUMPRODUCT(($A61=Input!$A$98:$A$103)*(V$13=Input!$B$97:$BI$97)*(Input!$B$98:$BI$103))</f>
        <v>0</v>
      </c>
      <c r="W61" s="7">
        <f>W60</f>
        <v>77.800000000000011</v>
      </c>
      <c r="X61" s="15">
        <f t="shared" si="29"/>
        <v>0</v>
      </c>
      <c r="Z61" s="23">
        <f t="array" ref="Z61">SUMPRODUCT(($A61=Input!$A$98:$A$103)*(Z$13=Input!$B$97:$BI$97)*(Input!$B$98:$BI$103))</f>
        <v>0</v>
      </c>
      <c r="AA61" s="7">
        <f>AA60</f>
        <v>77.77</v>
      </c>
      <c r="AB61" s="15">
        <f t="shared" si="30"/>
        <v>0</v>
      </c>
      <c r="AD61" s="23">
        <f t="array" ref="AD61">SUMPRODUCT(($A61=Input!$A$98:$A$103)*(AD$13=Input!$B$97:$BI$97)*(Input!$B$98:$BI$103))</f>
        <v>0</v>
      </c>
      <c r="AE61" s="7">
        <f>AE60</f>
        <v>77.27</v>
      </c>
      <c r="AF61" s="15">
        <f t="shared" si="31"/>
        <v>0</v>
      </c>
      <c r="AH61" s="23">
        <f t="array" ref="AH61">SUMPRODUCT(($A61=Input!$A$98:$A$103)*(AH$13=Input!$B$97:$BI$97)*(Input!$B$98:$BI$103))</f>
        <v>0</v>
      </c>
      <c r="AI61" s="7">
        <f>AI60</f>
        <v>77.27</v>
      </c>
      <c r="AJ61" s="15">
        <f t="shared" si="32"/>
        <v>0</v>
      </c>
      <c r="AL61" s="23">
        <f t="array" ref="AL61">SUMPRODUCT(($A61=Input!$A$98:$A$103)*(AL$13=Input!$B$97:$BI$97)*(Input!$B$98:$BI$103))</f>
        <v>0</v>
      </c>
      <c r="AM61" s="7">
        <f>AM60</f>
        <v>75.499999999999986</v>
      </c>
      <c r="AN61" s="15">
        <f t="shared" si="33"/>
        <v>0</v>
      </c>
      <c r="AP61" s="23">
        <f t="array" ref="AP61">SUMPRODUCT(($A61=Input!$A$98:$A$103)*(AP$13=Input!$B$97:$BI$97)*(Input!$B$98:$BI$103))</f>
        <v>0</v>
      </c>
      <c r="AQ61" s="7">
        <f>AQ60</f>
        <v>75.499999999999986</v>
      </c>
      <c r="AR61" s="15">
        <f t="shared" si="34"/>
        <v>0</v>
      </c>
      <c r="AT61" s="23">
        <f t="array" ref="AT61">SUMPRODUCT(($A61=Input!$A$98:$A$103)*(AT$13=Input!$B$97:$BI$97)*(Input!$B$98:$BI$103))</f>
        <v>0</v>
      </c>
      <c r="AU61" s="7">
        <f>AU60</f>
        <v>75.499999999999986</v>
      </c>
      <c r="AV61" s="15">
        <f t="shared" si="35"/>
        <v>0</v>
      </c>
    </row>
    <row r="62" spans="1:48" ht="14.45" hidden="1" customHeight="1" x14ac:dyDescent="0.25">
      <c r="A62" t="str">
        <f>+Input!A102</f>
        <v>Reserved</v>
      </c>
      <c r="B62" s="23">
        <f t="array" ref="B62">SUMPRODUCT(($A62=Input!$A$98:$A$103)*(B$13=Input!$B$97:$BI$97)*(Input!$B$98:$BI$103))</f>
        <v>0</v>
      </c>
      <c r="C62" s="7">
        <f>C61</f>
        <v>74.260000000000005</v>
      </c>
      <c r="D62" s="15">
        <f t="shared" si="24"/>
        <v>0</v>
      </c>
      <c r="F62" s="23">
        <f t="array" ref="F62">SUMPRODUCT(($A62=Input!$A$98:$A$103)*(F$13=Input!$B$97:$BI$97)*(Input!$B$98:$BI$103))</f>
        <v>0</v>
      </c>
      <c r="G62" s="7">
        <f>G61</f>
        <v>74.240000000000009</v>
      </c>
      <c r="H62" s="15">
        <f t="shared" si="25"/>
        <v>0</v>
      </c>
      <c r="J62" s="23">
        <f t="array" ref="J62">SUMPRODUCT(($A62=Input!$A$98:$A$103)*(J$13=Input!$B$97:$BI$97)*(Input!$B$98:$BI$103))</f>
        <v>0</v>
      </c>
      <c r="K62" s="7">
        <f>K61</f>
        <v>74.240000000000009</v>
      </c>
      <c r="L62" s="15">
        <f t="shared" si="26"/>
        <v>0</v>
      </c>
      <c r="N62" s="23">
        <f t="array" ref="N62">SUMPRODUCT(($A62=Input!$A$98:$A$103)*(N$13=Input!$B$97:$BI$97)*(Input!$B$98:$BI$103))</f>
        <v>0</v>
      </c>
      <c r="O62" s="7">
        <f>O61</f>
        <v>74.240000000000009</v>
      </c>
      <c r="P62" s="15">
        <f t="shared" si="27"/>
        <v>0</v>
      </c>
      <c r="R62" s="23">
        <f t="array" ref="R62">SUMPRODUCT(($A62=Input!$A$98:$A$103)*(R$13=Input!$B$97:$BI$97)*(Input!$B$98:$BI$103))</f>
        <v>0</v>
      </c>
      <c r="S62" s="7">
        <f>S61</f>
        <v>77.800000000000011</v>
      </c>
      <c r="T62" s="15">
        <f t="shared" si="28"/>
        <v>0</v>
      </c>
      <c r="V62" s="23">
        <f t="array" ref="V62">SUMPRODUCT(($A62=Input!$A$98:$A$103)*(V$13=Input!$B$97:$BI$97)*(Input!$B$98:$BI$103))</f>
        <v>0</v>
      </c>
      <c r="W62" s="7">
        <f>W61</f>
        <v>77.800000000000011</v>
      </c>
      <c r="X62" s="15">
        <f t="shared" si="29"/>
        <v>0</v>
      </c>
      <c r="Z62" s="23">
        <f t="array" ref="Z62">SUMPRODUCT(($A62=Input!$A$98:$A$103)*(Z$13=Input!$B$97:$BI$97)*(Input!$B$98:$BI$103))</f>
        <v>0</v>
      </c>
      <c r="AA62" s="7">
        <f>AA61</f>
        <v>77.77</v>
      </c>
      <c r="AB62" s="15">
        <f t="shared" si="30"/>
        <v>0</v>
      </c>
      <c r="AD62" s="23">
        <f t="array" ref="AD62">SUMPRODUCT(($A62=Input!$A$98:$A$103)*(AD$13=Input!$B$97:$BI$97)*(Input!$B$98:$BI$103))</f>
        <v>0</v>
      </c>
      <c r="AE62" s="7">
        <f>AE61</f>
        <v>77.27</v>
      </c>
      <c r="AF62" s="15">
        <f t="shared" si="31"/>
        <v>0</v>
      </c>
      <c r="AH62" s="23">
        <f t="array" ref="AH62">SUMPRODUCT(($A62=Input!$A$98:$A$103)*(AH$13=Input!$B$97:$BI$97)*(Input!$B$98:$BI$103))</f>
        <v>0</v>
      </c>
      <c r="AI62" s="7">
        <f>AI61</f>
        <v>77.27</v>
      </c>
      <c r="AJ62" s="15">
        <f t="shared" si="32"/>
        <v>0</v>
      </c>
      <c r="AL62" s="23">
        <f t="array" ref="AL62">SUMPRODUCT(($A62=Input!$A$98:$A$103)*(AL$13=Input!$B$97:$BI$97)*(Input!$B$98:$BI$103))</f>
        <v>0</v>
      </c>
      <c r="AM62" s="7">
        <f>AM61</f>
        <v>75.499999999999986</v>
      </c>
      <c r="AN62" s="15">
        <f t="shared" si="33"/>
        <v>0</v>
      </c>
      <c r="AP62" s="23">
        <f t="array" ref="AP62">SUMPRODUCT(($A62=Input!$A$98:$A$103)*(AP$13=Input!$B$97:$BI$97)*(Input!$B$98:$BI$103))</f>
        <v>0</v>
      </c>
      <c r="AQ62" s="7">
        <f>AQ61</f>
        <v>75.499999999999986</v>
      </c>
      <c r="AR62" s="15">
        <f t="shared" si="34"/>
        <v>0</v>
      </c>
      <c r="AT62" s="23">
        <f t="array" ref="AT62">SUMPRODUCT(($A62=Input!$A$98:$A$103)*(AT$13=Input!$B$97:$BI$97)*(Input!$B$98:$BI$103))</f>
        <v>0</v>
      </c>
      <c r="AU62" s="7">
        <f>AU61</f>
        <v>75.499999999999986</v>
      </c>
      <c r="AV62" s="15">
        <f t="shared" si="35"/>
        <v>0</v>
      </c>
    </row>
    <row r="63" spans="1:48" ht="14.45" hidden="1" customHeight="1" x14ac:dyDescent="0.25">
      <c r="A63" t="str">
        <f>+Input!A103</f>
        <v>Reserved</v>
      </c>
      <c r="B63" s="23">
        <f t="array" ref="B63">SUMPRODUCT(($A63=Input!$A$98:$A$103)*(B$13=Input!$B$97:$BI$97)*(Input!$B$98:$BI$103))</f>
        <v>0</v>
      </c>
      <c r="C63" s="7">
        <f>C62</f>
        <v>74.260000000000005</v>
      </c>
      <c r="D63" s="15">
        <f t="shared" si="24"/>
        <v>0</v>
      </c>
      <c r="F63" s="23">
        <f t="array" ref="F63">SUMPRODUCT(($A63=Input!$A$98:$A$103)*(F$13=Input!$B$97:$BI$97)*(Input!$B$98:$BI$103))</f>
        <v>0</v>
      </c>
      <c r="G63" s="7">
        <f>G62</f>
        <v>74.240000000000009</v>
      </c>
      <c r="H63" s="15">
        <f t="shared" si="25"/>
        <v>0</v>
      </c>
      <c r="J63" s="23">
        <f t="array" ref="J63">SUMPRODUCT(($A63=Input!$A$98:$A$103)*(J$13=Input!$B$97:$BI$97)*(Input!$B$98:$BI$103))</f>
        <v>0</v>
      </c>
      <c r="K63" s="7">
        <f>K62</f>
        <v>74.240000000000009</v>
      </c>
      <c r="L63" s="15">
        <f t="shared" si="26"/>
        <v>0</v>
      </c>
      <c r="N63" s="23">
        <f t="array" ref="N63">SUMPRODUCT(($A63=Input!$A$98:$A$103)*(N$13=Input!$B$97:$BI$97)*(Input!$B$98:$BI$103))</f>
        <v>0</v>
      </c>
      <c r="O63" s="7">
        <f>O62</f>
        <v>74.240000000000009</v>
      </c>
      <c r="P63" s="15">
        <f t="shared" si="27"/>
        <v>0</v>
      </c>
      <c r="R63" s="23">
        <f t="array" ref="R63">SUMPRODUCT(($A63=Input!$A$98:$A$103)*(R$13=Input!$B$97:$BI$97)*(Input!$B$98:$BI$103))</f>
        <v>0</v>
      </c>
      <c r="S63" s="7">
        <f>S62</f>
        <v>77.800000000000011</v>
      </c>
      <c r="T63" s="15">
        <f t="shared" si="28"/>
        <v>0</v>
      </c>
      <c r="V63" s="23">
        <f t="array" ref="V63">SUMPRODUCT(($A63=Input!$A$98:$A$103)*(V$13=Input!$B$97:$BI$97)*(Input!$B$98:$BI$103))</f>
        <v>0</v>
      </c>
      <c r="W63" s="7">
        <f>W62</f>
        <v>77.800000000000011</v>
      </c>
      <c r="X63" s="15">
        <f t="shared" si="29"/>
        <v>0</v>
      </c>
      <c r="Z63" s="23">
        <f t="array" ref="Z63">SUMPRODUCT(($A63=Input!$A$98:$A$103)*(Z$13=Input!$B$97:$BI$97)*(Input!$B$98:$BI$103))</f>
        <v>0</v>
      </c>
      <c r="AA63" s="7">
        <f>AA62</f>
        <v>77.77</v>
      </c>
      <c r="AB63" s="15">
        <f t="shared" si="30"/>
        <v>0</v>
      </c>
      <c r="AD63" s="23">
        <f t="array" ref="AD63">SUMPRODUCT(($A63=Input!$A$98:$A$103)*(AD$13=Input!$B$97:$BI$97)*(Input!$B$98:$BI$103))</f>
        <v>0</v>
      </c>
      <c r="AE63" s="7">
        <f>AE62</f>
        <v>77.27</v>
      </c>
      <c r="AF63" s="15">
        <f t="shared" si="31"/>
        <v>0</v>
      </c>
      <c r="AH63" s="23">
        <f t="array" ref="AH63">SUMPRODUCT(($A63=Input!$A$98:$A$103)*(AH$13=Input!$B$97:$BI$97)*(Input!$B$98:$BI$103))</f>
        <v>0</v>
      </c>
      <c r="AI63" s="7">
        <f>AI62</f>
        <v>77.27</v>
      </c>
      <c r="AJ63" s="15">
        <f t="shared" si="32"/>
        <v>0</v>
      </c>
      <c r="AL63" s="23">
        <f t="array" ref="AL63">SUMPRODUCT(($A63=Input!$A$98:$A$103)*(AL$13=Input!$B$97:$BI$97)*(Input!$B$98:$BI$103))</f>
        <v>0</v>
      </c>
      <c r="AM63" s="7">
        <f>AM62</f>
        <v>75.499999999999986</v>
      </c>
      <c r="AN63" s="15">
        <f t="shared" si="33"/>
        <v>0</v>
      </c>
      <c r="AP63" s="23">
        <f t="array" ref="AP63">SUMPRODUCT(($A63=Input!$A$98:$A$103)*(AP$13=Input!$B$97:$BI$97)*(Input!$B$98:$BI$103))</f>
        <v>0</v>
      </c>
      <c r="AQ63" s="7">
        <f>AQ62</f>
        <v>75.499999999999986</v>
      </c>
      <c r="AR63" s="15">
        <f t="shared" si="34"/>
        <v>0</v>
      </c>
      <c r="AT63" s="23">
        <f t="array" ref="AT63">SUMPRODUCT(($A63=Input!$A$98:$A$103)*(AT$13=Input!$B$97:$BI$97)*(Input!$B$98:$BI$103))</f>
        <v>0</v>
      </c>
      <c r="AU63" s="7">
        <f>AU62</f>
        <v>75.499999999999986</v>
      </c>
      <c r="AV63" s="15">
        <f t="shared" si="35"/>
        <v>0</v>
      </c>
    </row>
    <row r="64" spans="1:48" x14ac:dyDescent="0.25">
      <c r="A64" t="s">
        <v>25</v>
      </c>
      <c r="B64" s="14"/>
      <c r="D64" s="20">
        <f>SUM(D58:D63)</f>
        <v>0.52</v>
      </c>
      <c r="F64" s="14"/>
      <c r="H64" s="20">
        <f>SUM(H58:H63)</f>
        <v>0.52</v>
      </c>
      <c r="J64" s="14"/>
      <c r="L64" s="20">
        <f>SUM(L58:L63)</f>
        <v>0.52</v>
      </c>
      <c r="N64" s="14"/>
      <c r="P64" s="20">
        <f>SUM(P58:P63)</f>
        <v>0.52</v>
      </c>
      <c r="R64" s="14"/>
      <c r="T64" s="20">
        <f>SUM(T58:T63)</f>
        <v>0.54</v>
      </c>
      <c r="V64" s="14"/>
      <c r="X64" s="20">
        <f>SUM(X58:X63)</f>
        <v>0.54</v>
      </c>
      <c r="Z64" s="14"/>
      <c r="AB64" s="20">
        <f>SUM(AB58:AB63)</f>
        <v>0.54</v>
      </c>
      <c r="AD64" s="14"/>
      <c r="AF64" s="20">
        <f>SUM(AF58:AF63)</f>
        <v>0.54</v>
      </c>
      <c r="AH64" s="14"/>
      <c r="AJ64" s="20">
        <f>SUM(AJ58:AJ63)</f>
        <v>0.54</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74.78</v>
      </c>
      <c r="F66" s="21"/>
      <c r="G66" s="22"/>
      <c r="H66" s="25">
        <f>H22+H55+H64</f>
        <v>74.760000000000005</v>
      </c>
      <c r="J66" s="21"/>
      <c r="K66" s="22"/>
      <c r="L66" s="25">
        <f>L22+L55+L64</f>
        <v>74.760000000000005</v>
      </c>
      <c r="N66" s="21"/>
      <c r="O66" s="22"/>
      <c r="P66" s="25">
        <f>P22+P55+P64</f>
        <v>74.760000000000005</v>
      </c>
      <c r="R66" s="21"/>
      <c r="S66" s="22"/>
      <c r="T66" s="25">
        <f>T22+T55+T64</f>
        <v>78.340000000000018</v>
      </c>
      <c r="V66" s="21"/>
      <c r="W66" s="22"/>
      <c r="X66" s="25">
        <f>X22+X55+X64</f>
        <v>78.340000000000018</v>
      </c>
      <c r="Z66" s="21"/>
      <c r="AA66" s="22"/>
      <c r="AB66" s="25">
        <f>AB22+AB55+AB64</f>
        <v>78.31</v>
      </c>
      <c r="AD66" s="21"/>
      <c r="AE66" s="22"/>
      <c r="AF66" s="25">
        <f>AF22+AF55+AF64</f>
        <v>77.81</v>
      </c>
      <c r="AH66" s="21"/>
      <c r="AI66" s="22"/>
      <c r="AJ66" s="25">
        <f>AJ22+AJ55+AJ64</f>
        <v>77.81</v>
      </c>
      <c r="AL66" s="21"/>
      <c r="AM66" s="22"/>
      <c r="AN66" s="25">
        <f>AN22+AN55+AN64</f>
        <v>76.029999999999987</v>
      </c>
      <c r="AP66" s="21"/>
      <c r="AQ66" s="22"/>
      <c r="AR66" s="25">
        <f>AR22+AR55+AR64</f>
        <v>76.029999999999987</v>
      </c>
      <c r="AS66" s="101"/>
      <c r="AT66" s="21"/>
      <c r="AU66" s="22"/>
      <c r="AV66" s="25">
        <f>AV22+AV55+AV64</f>
        <v>76.029999999999987</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21.44</v>
      </c>
      <c r="F79" s="14"/>
      <c r="H79" s="15">
        <f>INDEX(Input!$B$29:$AK$29,MATCH('Residential Bills_Yr 1_avg'!$B$71,Input!$A$29:$A$29,0),MATCH('Residential Bills_Yr 1_avg'!F$78,Input!$B$28:$AK$28,0))</f>
        <v>21.44</v>
      </c>
      <c r="J79" s="14"/>
      <c r="L79" s="15">
        <f>INDEX(Input!$B$29:$AK$29,MATCH('Residential Bills_Yr 1_avg'!$B$71,Input!$A$29:$A$29,0),MATCH('Residential Bills_Yr 1_avg'!J$78,Input!$B$28:$AK$28,0))</f>
        <v>21.44</v>
      </c>
      <c r="N79" s="14"/>
      <c r="P79" s="15">
        <f>INDEX(Input!$B$29:$AK$29,MATCH('Residential Bills_Yr 1_avg'!$B$71,Input!$A$29:$A$29,0),MATCH('Residential Bills_Yr 1_avg'!N$78,Input!$B$28:$AK$28,0))</f>
        <v>21.44</v>
      </c>
      <c r="R79" s="14"/>
      <c r="T79" s="15">
        <f>INDEX(Input!$B$29:$AK$29,MATCH('Residential Bills_Yr 1_avg'!$B$71,Input!$A$29:$A$29,0),MATCH('Residential Bills_Yr 1_avg'!R$78,Input!$B$28:$AK$28,0))</f>
        <v>21.44</v>
      </c>
      <c r="V79" s="14"/>
      <c r="X79" s="15">
        <f>INDEX(Input!$B$29:$AK$29,MATCH('Residential Bills_Yr 1_avg'!$B$71,Input!$A$29:$A$29,0),MATCH('Residential Bills_Yr 1_avg'!V$78,Input!$B$28:$AK$28,0))</f>
        <v>21.44</v>
      </c>
      <c r="Z79" s="14"/>
      <c r="AB79" s="15">
        <f>INDEX(Input!$B$29:$AK$29,MATCH('Residential Bills_Yr 1_avg'!$B$71,Input!$A$29:$A$29,0),MATCH('Residential Bills_Yr 1_avg'!Z$78,Input!$B$28:$AK$28,0))</f>
        <v>21.43</v>
      </c>
      <c r="AD79" s="14"/>
      <c r="AF79" s="15">
        <f>INDEX(Input!$B$29:$AK$29,MATCH('Residential Bills_Yr 1_avg'!$B$71,Input!$A$29:$A$29,0),MATCH('Residential Bills_Yr 1_avg'!AD$78,Input!$B$28:$AK$28,0))</f>
        <v>21.43</v>
      </c>
      <c r="AH79" s="14"/>
      <c r="AJ79" s="15">
        <f>INDEX(Input!$B$29:$AK$29,MATCH('Residential Bills_Yr 1_avg'!$B$71,Input!$A$29:$A$29,0),MATCH('Residential Bills_Yr 1_avg'!AH$78,Input!$B$28:$AK$28,0))</f>
        <v>21.43</v>
      </c>
      <c r="AL79" s="14"/>
      <c r="AN79" s="15">
        <f>INDEX(Input!$B$29:$AK$29,MATCH('Residential Bills_Yr 1_avg'!$B$71,Input!$A$29:$A$29,0),MATCH('Residential Bills_Yr 1_avg'!AL$78,Input!$B$28:$AK$28,0))</f>
        <v>21.43</v>
      </c>
      <c r="AP79" s="14"/>
      <c r="AR79" s="15">
        <f>INDEX(Input!$B$29:$AK$29,MATCH('Residential Bills_Yr 1_avg'!$B$71,Input!$A$29:$A$29,0),MATCH('Residential Bills_Yr 1_avg'!AP$78,Input!$B$28:$AK$28,0))</f>
        <v>21.43</v>
      </c>
      <c r="AS79" s="7"/>
      <c r="AT79" s="14"/>
      <c r="AV79" s="15">
        <f>INDEX(Input!$B$29:$AK$29,MATCH('Residential Bills_Yr 1_avg'!$B$71,Input!$A$29:$A$29,0),MATCH('Residential Bills_Yr 1_avg'!AT$78,Input!$B$28:$AK$28,0))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4.9379999999999997</v>
      </c>
      <c r="C82" s="3">
        <f>IF($B$72&gt;Input!F115,Input!F115,'Residential Bills_Yr 1_avg'!$B$72)</f>
        <v>10</v>
      </c>
      <c r="D82" s="15">
        <f>ROUND(IFERROR(B82*C82," "),2)</f>
        <v>49.38</v>
      </c>
      <c r="F82" s="19">
        <f>INDEX(Input!$B$22:$AK$26,MATCH('Residential Bills_Yr 1_avg'!$A82,Input!$A$22:$A$26,0),MATCH('Residential Bills_Yr 1_avg'!F$78,Input!$B$21:$AK$21,0))</f>
        <v>4.9379999999999997</v>
      </c>
      <c r="G82" s="3">
        <f>IF($B$72&gt;Input!G115,Input!G115,'Residential Bills_Yr 1_avg'!$B$72)</f>
        <v>10</v>
      </c>
      <c r="H82" s="15">
        <f>ROUND(IFERROR(F82*G82," "),2)</f>
        <v>49.38</v>
      </c>
      <c r="J82" s="19">
        <f>INDEX(Input!$B$22:$AK$26,MATCH('Residential Bills_Yr 1_avg'!$A82,Input!$A$22:$A$26,0),MATCH('Residential Bills_Yr 1_avg'!J$78,Input!$B$21:$AK$21,0))</f>
        <v>4.9379999999999997</v>
      </c>
      <c r="K82" s="3">
        <f>IF($B$72&gt;Input!H115,Input!H115,'Residential Bills_Yr 1_avg'!$B$72)</f>
        <v>10</v>
      </c>
      <c r="L82" s="15">
        <f>ROUND(IFERROR(J82*K82," "),2)</f>
        <v>49.38</v>
      </c>
      <c r="N82" s="19">
        <f>INDEX(Input!$B$22:$AK$26,MATCH('Residential Bills_Yr 1_avg'!$A82,Input!$A$22:$A$26,0),MATCH('Residential Bills_Yr 1_avg'!N$78,Input!$B$21:$AK$21,0))</f>
        <v>4.9379999999999997</v>
      </c>
      <c r="O82" s="3">
        <f>IF($B$72&gt;Input!I115,Input!I115,'Residential Bills_Yr 1_avg'!$B$72)</f>
        <v>10</v>
      </c>
      <c r="P82" s="15">
        <f>ROUND(IFERROR(N82*O82," "),2)</f>
        <v>49.38</v>
      </c>
      <c r="R82" s="19">
        <f>INDEX(Input!$B$22:$AK$26,MATCH('Residential Bills_Yr 1_avg'!$A82,Input!$A$22:$A$26,0),MATCH('Residential Bills_Yr 1_avg'!R$78,Input!$B$21:$AK$21,0))</f>
        <v>4.9379999999999997</v>
      </c>
      <c r="S82" s="3">
        <f>IF($B$72&gt;Input!J115,Input!J115,'Residential Bills_Yr 1_avg'!$B$72)</f>
        <v>10</v>
      </c>
      <c r="T82" s="15">
        <f>ROUND(IFERROR(R82*S82," "),2)</f>
        <v>49.38</v>
      </c>
      <c r="V82" s="19">
        <f>INDEX(Input!$B$22:$AK$26,MATCH('Residential Bills_Yr 1_avg'!$A82,Input!$A$22:$A$26,0),MATCH('Residential Bills_Yr 1_avg'!V$78,Input!$B$21:$AK$21,0))</f>
        <v>4.9379999999999997</v>
      </c>
      <c r="W82" s="3">
        <f>IF($B$72&gt;Input!K115,Input!K115,'Residential Bills_Yr 1_avg'!$B$72)</f>
        <v>10</v>
      </c>
      <c r="X82" s="15">
        <f>ROUND(IFERROR(V82*W82," "),2)</f>
        <v>49.38</v>
      </c>
      <c r="Z82" s="19">
        <f>INDEX(Input!$B$22:$AK$26,MATCH('Residential Bills_Yr 1_avg'!$A82,Input!$A$22:$A$26,0),MATCH('Residential Bills_Yr 1_avg'!Z$78,Input!$B$21:$AK$21,0))</f>
        <v>4.9359999999999999</v>
      </c>
      <c r="AA82" s="3">
        <f>IF($B$72&gt;Input!L115,Input!L115,'Residential Bills_Yr 1_avg'!$B$72)</f>
        <v>10</v>
      </c>
      <c r="AB82" s="15">
        <f>ROUND(IFERROR(Z82*AA82," "),2)</f>
        <v>49.36</v>
      </c>
      <c r="AD82" s="19">
        <f>INDEX(Input!$B$22:$AK$26,MATCH('Residential Bills_Yr 1_avg'!$A82,Input!$A$22:$A$26,0),MATCH('Residential Bills_Yr 1_avg'!AD$78,Input!$B$21:$AK$21,0))</f>
        <v>4.9359999999999999</v>
      </c>
      <c r="AE82" s="3">
        <f>IF($B$72&gt;Input!M115,Input!M115,'Residential Bills_Yr 1_avg'!$B$72)</f>
        <v>10</v>
      </c>
      <c r="AF82" s="15">
        <f>ROUND(IFERROR(AD82*AE82," "),2)</f>
        <v>49.36</v>
      </c>
      <c r="AH82" s="19">
        <f>INDEX(Input!$B$22:$AK$26,MATCH('Residential Bills_Yr 1_avg'!$A82,Input!$A$22:$A$26,0),MATCH('Residential Bills_Yr 1_avg'!AH$78,Input!$B$21:$AK$21,0))</f>
        <v>4.9359999999999999</v>
      </c>
      <c r="AI82" s="3">
        <f>IF($B$72&gt;Input!N115,Input!N115,'Residential Bills_Yr 1_avg'!$B$72)</f>
        <v>10</v>
      </c>
      <c r="AJ82" s="15">
        <f>ROUND(IFERROR(AH82*AI82," "),2)</f>
        <v>49.36</v>
      </c>
      <c r="AL82" s="19">
        <f>INDEX(Input!$B$22:$AK$26,MATCH('Residential Bills_Yr 1_avg'!$A82,Input!$A$22:$A$26,0),MATCH('Residential Bills_Yr 1_avg'!AL$78,Input!$B$21:$AK$21,0))</f>
        <v>4.9359999999999999</v>
      </c>
      <c r="AM82" s="3">
        <f>IF($B$72&gt;Input!O115,Input!O115,'Residential Bills_Yr 1_avg'!$B$72)</f>
        <v>10</v>
      </c>
      <c r="AN82" s="15">
        <f>ROUND(IFERROR(AL82*AM82," "),2)</f>
        <v>49.36</v>
      </c>
      <c r="AP82" s="19">
        <f>INDEX(Input!$B$22:$AK$26,MATCH('Residential Bills_Yr 1_avg'!$A82,Input!$A$22:$A$26,0),MATCH('Residential Bills_Yr 1_avg'!AP$78,Input!$B$21:$AK$21,0))</f>
        <v>4.9359999999999999</v>
      </c>
      <c r="AQ82" s="3">
        <f>IF($B$72&gt;Input!P115,Input!P115,'Residential Bills_Yr 1_avg'!$B$72)</f>
        <v>10</v>
      </c>
      <c r="AR82" s="15">
        <f>ROUND(IFERROR(AP82*AQ82," "),2)</f>
        <v>49.36</v>
      </c>
      <c r="AS82" s="7"/>
      <c r="AT82" s="19">
        <f>INDEX(Input!$B$22:$AK$26,MATCH('Residential Bills_Yr 1_avg'!$A82,Input!$A$22:$A$26,0),MATCH('Residential Bills_Yr 1_avg'!AT$78,Input!$B$21:$AK$21,0))</f>
        <v>4.9359999999999999</v>
      </c>
      <c r="AU82" s="3">
        <f>IF($B$72&gt;Input!Q115,Input!Q115,'Residential Bills_Yr 1_avg'!$B$72)</f>
        <v>10</v>
      </c>
      <c r="AV82" s="15">
        <f>ROUND(IFERROR(AT82*AU82," "),2)</f>
        <v>49.36</v>
      </c>
    </row>
    <row r="83" spans="1:48" x14ac:dyDescent="0.25">
      <c r="A83" t="str">
        <f>A18</f>
        <v>Tier 2</v>
      </c>
      <c r="B83" s="19">
        <f>INDEX(Input!$B$22:$AK$26,MATCH('Residential Bills_Yr 1_avg'!$A83,Input!$A$22:$A$26,0),MATCH('Residential Bills_Yr 1_avg'!B$78,Input!$B$21:$AK$21,0))</f>
        <v>5.6779999999999999</v>
      </c>
      <c r="C83" s="3">
        <f>IF(($B$72-C82)&gt;Input!F116,Input!F116,($B$72-C82))</f>
        <v>0</v>
      </c>
      <c r="D83" s="15">
        <f>ROUND(IFERROR(B83*C83," "),2)</f>
        <v>0</v>
      </c>
      <c r="F83" s="19">
        <f>INDEX(Input!$B$22:$AK$26,MATCH('Residential Bills_Yr 1_avg'!$A83,Input!$A$22:$A$26,0),MATCH('Residential Bills_Yr 1_avg'!F$78,Input!$B$21:$AK$21,0))</f>
        <v>5.6779999999999999</v>
      </c>
      <c r="G83" s="3">
        <f>IF(($B$72-G82)&gt;Input!G116,Input!G116,($B$72-G82))</f>
        <v>0</v>
      </c>
      <c r="H83" s="15">
        <f>ROUND(IFERROR(F83*G83," "),2)</f>
        <v>0</v>
      </c>
      <c r="J83" s="19">
        <f>INDEX(Input!$B$22:$AK$26,MATCH('Residential Bills_Yr 1_avg'!$A83,Input!$A$22:$A$26,0),MATCH('Residential Bills_Yr 1_avg'!J$78,Input!$B$21:$AK$21,0))</f>
        <v>5.6779999999999999</v>
      </c>
      <c r="K83" s="3">
        <f>IF(($B$72-K82)&gt;Input!H116,Input!H116,($B$72-K82))</f>
        <v>0</v>
      </c>
      <c r="L83" s="15">
        <f>ROUND(IFERROR(J83*K83," "),2)</f>
        <v>0</v>
      </c>
      <c r="N83" s="19">
        <f>INDEX(Input!$B$22:$AK$26,MATCH('Residential Bills_Yr 1_avg'!$A83,Input!$A$22:$A$26,0),MATCH('Residential Bills_Yr 1_avg'!N$78,Input!$B$21:$AK$21,0))</f>
        <v>5.6779999999999999</v>
      </c>
      <c r="O83" s="3">
        <f>IF(($B$72-O82)&gt;Input!I116,Input!I116,($B$72-O82))</f>
        <v>0</v>
      </c>
      <c r="P83" s="15">
        <f>ROUND(IFERROR(N83*O83," "),2)</f>
        <v>0</v>
      </c>
      <c r="R83" s="19">
        <f>INDEX(Input!$B$22:$AK$26,MATCH('Residential Bills_Yr 1_avg'!$A83,Input!$A$22:$A$26,0),MATCH('Residential Bills_Yr 1_avg'!R$78,Input!$B$21:$AK$21,0))</f>
        <v>5.6779999999999999</v>
      </c>
      <c r="S83" s="3">
        <f>IF(($B$72-S82)&gt;Input!J116,Input!J116,($B$72-S82))</f>
        <v>0</v>
      </c>
      <c r="T83" s="15">
        <f>ROUND(IFERROR(R83*S83," "),2)</f>
        <v>0</v>
      </c>
      <c r="V83" s="19">
        <f>INDEX(Input!$B$22:$AK$26,MATCH('Residential Bills_Yr 1_avg'!$A83,Input!$A$22:$A$26,0),MATCH('Residential Bills_Yr 1_avg'!V$78,Input!$B$21:$AK$21,0))</f>
        <v>5.6779999999999999</v>
      </c>
      <c r="W83" s="3">
        <f>IF(($B$72-W82)&gt;Input!K116,Input!K116,($B$72-S82))</f>
        <v>0</v>
      </c>
      <c r="X83" s="15">
        <f>ROUND(IFERROR(V83*W83," "),2)</f>
        <v>0</v>
      </c>
      <c r="Z83" s="19">
        <f>INDEX(Input!$B$22:$AK$26,MATCH('Residential Bills_Yr 1_avg'!$A83,Input!$A$22:$A$26,0),MATCH('Residential Bills_Yr 1_avg'!Z$78,Input!$B$21:$AK$21,0))</f>
        <v>5.6760000000000002</v>
      </c>
      <c r="AA83" s="3">
        <f>IF(($B$72-AA82)&gt;Input!L116,Input!L116,($B$72-AA82))</f>
        <v>0</v>
      </c>
      <c r="AB83" s="15">
        <f>ROUND(IFERROR(Z83*AA83," "),2)</f>
        <v>0</v>
      </c>
      <c r="AD83" s="19">
        <f>INDEX(Input!$B$22:$AK$26,MATCH('Residential Bills_Yr 1_avg'!$A83,Input!$A$22:$A$26,0),MATCH('Residential Bills_Yr 1_avg'!AD$78,Input!$B$21:$AK$21,0))</f>
        <v>5.6760000000000002</v>
      </c>
      <c r="AE83" s="3">
        <f>IF(($B$72-AE82)&gt;Input!M116,Input!M116,($B$72-AE82))</f>
        <v>0</v>
      </c>
      <c r="AF83" s="15">
        <f>ROUND(IFERROR(AD83*AE83," "),2)</f>
        <v>0</v>
      </c>
      <c r="AH83" s="19">
        <f>INDEX(Input!$B$22:$AK$26,MATCH('Residential Bills_Yr 1_avg'!$A83,Input!$A$22:$A$26,0),MATCH('Residential Bills_Yr 1_avg'!AH$78,Input!$B$21:$AK$21,0))</f>
        <v>5.6760000000000002</v>
      </c>
      <c r="AI83" s="3">
        <f>IF(($B$72-AI82)&gt;Input!N116,Input!N116,($B$72-AI82))</f>
        <v>0</v>
      </c>
      <c r="AJ83" s="15">
        <f>ROUND(IFERROR(AH83*AI83," "),2)</f>
        <v>0</v>
      </c>
      <c r="AL83" s="19">
        <f>INDEX(Input!$B$22:$AK$26,MATCH('Residential Bills_Yr 1_avg'!$A83,Input!$A$22:$A$26,0),MATCH('Residential Bills_Yr 1_avg'!AL$78,Input!$B$21:$AK$21,0))</f>
        <v>5.6760000000000002</v>
      </c>
      <c r="AM83" s="3">
        <f>IF(($B$72-AM82)&gt;Input!O116,Input!O116,($B$72-AM82))</f>
        <v>0</v>
      </c>
      <c r="AN83" s="15">
        <f>ROUND(IFERROR(AL83*AM83," "),2)</f>
        <v>0</v>
      </c>
      <c r="AP83" s="19">
        <f>INDEX(Input!$B$22:$AK$26,MATCH('Residential Bills_Yr 1_avg'!$A83,Input!$A$22:$A$26,0),MATCH('Residential Bills_Yr 1_avg'!AP$78,Input!$B$21:$AK$21,0))</f>
        <v>5.6760000000000002</v>
      </c>
      <c r="AQ83" s="3">
        <f>IF(($B$72-AQ82)&gt;Input!P116,Input!P116,($B$72-AQ82))</f>
        <v>0</v>
      </c>
      <c r="AR83" s="15">
        <f>ROUND(IFERROR(AP83*AQ83," "),2)</f>
        <v>0</v>
      </c>
      <c r="AS83" s="7"/>
      <c r="AT83" s="19">
        <f>INDEX(Input!$B$22:$AK$26,MATCH('Residential Bills_Yr 1_avg'!$A83,Input!$A$22:$A$26,0),MATCH('Residential Bills_Yr 1_avg'!AT$78,Input!$B$21:$AK$21,0))</f>
        <v>5.6760000000000002</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6.53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6.53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6.53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6.53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6.53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6.5279999999999996</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6.5279999999999996</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6.5279999999999996</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6.5279999999999996</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6.5279999999999996</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6.5279999999999996</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70.820000000000007</v>
      </c>
      <c r="F87" s="14"/>
      <c r="G87" s="3">
        <f>SUM(G82:G86)</f>
        <v>10</v>
      </c>
      <c r="H87" s="20">
        <f>SUM(H82:H86)+H79</f>
        <v>70.820000000000007</v>
      </c>
      <c r="J87" s="14"/>
      <c r="K87" s="3">
        <f>SUM(K82:K86)</f>
        <v>10</v>
      </c>
      <c r="L87" s="20">
        <f>SUM(L82:L86)+L79</f>
        <v>70.820000000000007</v>
      </c>
      <c r="N87" s="14"/>
      <c r="O87" s="3">
        <f>SUM(O82:O86)</f>
        <v>10</v>
      </c>
      <c r="P87" s="20">
        <f>SUM(P82:P86)+P79</f>
        <v>70.820000000000007</v>
      </c>
      <c r="R87" s="14"/>
      <c r="S87" s="3">
        <f>SUM(S82:S86)</f>
        <v>10</v>
      </c>
      <c r="T87" s="20">
        <f>SUM(T82:T86)+T79</f>
        <v>70.820000000000007</v>
      </c>
      <c r="V87" s="14"/>
      <c r="W87" s="3">
        <f>SUM(W82:W86)</f>
        <v>10</v>
      </c>
      <c r="X87" s="20">
        <f>SUM(X82:X86)+X79</f>
        <v>70.820000000000007</v>
      </c>
      <c r="Z87" s="14"/>
      <c r="AA87" s="3">
        <f>SUM(AA82:AA86)</f>
        <v>10</v>
      </c>
      <c r="AB87" s="20">
        <f>SUM(AB82:AB86)+AB79</f>
        <v>70.789999999999992</v>
      </c>
      <c r="AD87" s="14"/>
      <c r="AE87" s="3">
        <f>SUM(AE82:AE86)</f>
        <v>10</v>
      </c>
      <c r="AF87" s="20">
        <f>SUM(AF82:AF86)+AF79</f>
        <v>70.789999999999992</v>
      </c>
      <c r="AH87" s="14"/>
      <c r="AI87" s="3">
        <f>SUM(AI82:AI86)</f>
        <v>10</v>
      </c>
      <c r="AJ87" s="20">
        <f>SUM(AJ82:AJ86)+AJ79</f>
        <v>70.789999999999992</v>
      </c>
      <c r="AL87" s="14"/>
      <c r="AM87" s="3">
        <f>SUM(AM82:AM86)</f>
        <v>10</v>
      </c>
      <c r="AN87" s="20">
        <f>SUM(AN82:AN86)+AN79</f>
        <v>70.789999999999992</v>
      </c>
      <c r="AP87" s="14"/>
      <c r="AQ87" s="3">
        <f>SUM(AQ82:AQ86)</f>
        <v>10</v>
      </c>
      <c r="AR87" s="20">
        <f>SUM(AR82:AR86)+AR79</f>
        <v>70.789999999999992</v>
      </c>
      <c r="AS87" s="46"/>
      <c r="AT87" s="14"/>
      <c r="AU87" s="3">
        <f>SUM(AU82:AU86)</f>
        <v>10</v>
      </c>
      <c r="AV87" s="20">
        <f>SUM(AV82:AV86)+AV79</f>
        <v>70.789999999999992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10</v>
      </c>
      <c r="D91" s="15">
        <f t="shared" si="36"/>
        <v>0.15</v>
      </c>
      <c r="F91" s="99">
        <f>_xlfn.IFNA(INDEX(Input!$C$66:$BJ$78,MATCH($A91,Input!$A$66:$A$78,0),MATCH(F$78,Input!$C$65:$BJ$65,0)),0)</f>
        <v>1.4924862717149748E-2</v>
      </c>
      <c r="G91" s="24">
        <f>_xlfn.IFNA(IF(VLOOKUP($A91,Input!$A$66:$B$78,2,FALSE)="Percentage",H$87,IF(VLOOKUP($A91,Input!$A$66:$B$78,2,FALSE)="Fixed","Fixed",(G$87))),0)</f>
        <v>10</v>
      </c>
      <c r="H91" s="15">
        <f t="shared" si="37"/>
        <v>0.15</v>
      </c>
      <c r="J91" s="99">
        <f>_xlfn.IFNA(INDEX(Input!$C$66:$BJ$78,MATCH($A91,Input!$A$66:$A$78,0),MATCH(J$78,Input!$C$65:$BJ$65,0)),0)</f>
        <v>1.4924862717149748E-2</v>
      </c>
      <c r="K91" s="24">
        <f>_xlfn.IFNA(IF(VLOOKUP($A91,Input!$A$66:$B$78,2,FALSE)="Percentage",L$87,IF(VLOOKUP($A91,Input!$A$66:$B$78,2,FALSE)="Fixed","Fixed",(K$87))),0)</f>
        <v>10</v>
      </c>
      <c r="L91" s="15">
        <f t="shared" si="38"/>
        <v>0.15</v>
      </c>
      <c r="N91" s="99">
        <f>_xlfn.IFNA(INDEX(Input!$C$66:$BJ$78,MATCH($A91,Input!$A$66:$A$78,0),MATCH(N$78,Input!$C$65:$BJ$65,0)),0)</f>
        <v>1.4924862717149748E-2</v>
      </c>
      <c r="O91" s="24">
        <f>_xlfn.IFNA(IF(VLOOKUP($A91,Input!$A$66:$B$78,2,FALSE)="Percentage",P$87,IF(VLOOKUP($A91,Input!$A$66:$B$78,2,FALSE)="Fixed","Fixed",(O$87))),0)</f>
        <v>10</v>
      </c>
      <c r="P91" s="15">
        <f t="shared" si="39"/>
        <v>0.15</v>
      </c>
      <c r="R91" s="99">
        <f>_xlfn.IFNA(INDEX(Input!$C$66:$BJ$78,MATCH($A91,Input!$A$66:$A$78,0),MATCH(R$78,Input!$C$65:$BJ$65,0)),0)</f>
        <v>1.4924862717149748E-2</v>
      </c>
      <c r="S91" s="24">
        <f>_xlfn.IFNA(IF(VLOOKUP($A91,Input!$A$66:$B$78,2,FALSE)="Percentage",T$87,IF(VLOOKUP($A91,Input!$A$66:$B$78,2,FALSE)="Fixed","Fixed",(S$87))),0)</f>
        <v>10</v>
      </c>
      <c r="T91" s="15">
        <f t="shared" si="40"/>
        <v>0.15</v>
      </c>
      <c r="V91" s="99">
        <f>_xlfn.IFNA(INDEX(Input!$C$66:$BJ$78,MATCH($A91,Input!$A$66:$A$78,0),MATCH(V$78,Input!$C$65:$BJ$65,0)),0)</f>
        <v>1.4924862717149748E-2</v>
      </c>
      <c r="W91" s="24">
        <f>_xlfn.IFNA(IF(VLOOKUP($A91,Input!$A$66:$B$78,2,FALSE)="Percentage",X$87,IF(VLOOKUP($A91,Input!$A$66:$B$78,2,FALSE)="Fixed","Fixed",(W$87))),0)</f>
        <v>10</v>
      </c>
      <c r="X91" s="15">
        <f t="shared" si="41"/>
        <v>0.15</v>
      </c>
      <c r="Z91" s="99">
        <f>_xlfn.IFNA(INDEX(Input!$C$66:$BJ$78,MATCH($A91,Input!$A$66:$A$78,0),MATCH(Z$78,Input!$C$65:$BJ$65,0)),0)</f>
        <v>1.4924862717149748E-2</v>
      </c>
      <c r="AA91" s="24">
        <f>_xlfn.IFNA(IF(VLOOKUP($A91,Input!$A$66:$B$78,2,FALSE)="Percentage",AB$87,IF(VLOOKUP($A91,Input!$A$66:$B$78,2,FALSE)="Fixed","Fixed",(AA$87))),0)</f>
        <v>10</v>
      </c>
      <c r="AB91" s="15">
        <f t="shared" si="42"/>
        <v>0.15</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10</v>
      </c>
      <c r="D92" s="15">
        <f t="shared" si="36"/>
        <v>0.01</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10</v>
      </c>
      <c r="D93" s="15">
        <f t="shared" si="36"/>
        <v>0.01</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10</v>
      </c>
      <c r="D94" s="15">
        <f t="shared" si="36"/>
        <v>0.35</v>
      </c>
      <c r="F94" s="99">
        <f>_xlfn.IFNA(INDEX(Input!$C$66:$BJ$78,MATCH($A94,Input!$A$66:$A$78,0),MATCH(F$78,Input!$C$65:$BJ$65,0)),0)</f>
        <v>3.5000000000000003E-2</v>
      </c>
      <c r="G94" s="24">
        <f>_xlfn.IFNA(IF(VLOOKUP($A94,Input!$A$66:$B$78,2,FALSE)="Percentage",H$87,IF(VLOOKUP($A94,Input!$A$66:$B$78,2,FALSE)="Fixed","Fixed",(G$87))),0)</f>
        <v>10</v>
      </c>
      <c r="H94" s="15">
        <f t="shared" si="37"/>
        <v>0.35</v>
      </c>
      <c r="J94" s="99">
        <f>_xlfn.IFNA(INDEX(Input!$C$66:$BJ$78,MATCH($A94,Input!$A$66:$A$78,0),MATCH(J$78,Input!$C$65:$BJ$65,0)),0)</f>
        <v>3.5000000000000003E-2</v>
      </c>
      <c r="K94" s="24">
        <f>_xlfn.IFNA(IF(VLOOKUP($A94,Input!$A$66:$B$78,2,FALSE)="Percentage",L$87,IF(VLOOKUP($A94,Input!$A$66:$B$78,2,FALSE)="Fixed","Fixed",(K$87))),0)</f>
        <v>10</v>
      </c>
      <c r="L94" s="15">
        <f t="shared" si="38"/>
        <v>0.35</v>
      </c>
      <c r="N94" s="99">
        <f>_xlfn.IFNA(INDEX(Input!$C$66:$BJ$78,MATCH($A94,Input!$A$66:$A$78,0),MATCH(N$78,Input!$C$65:$BJ$65,0)),0)</f>
        <v>3.5000000000000003E-2</v>
      </c>
      <c r="O94" s="24">
        <f>_xlfn.IFNA(IF(VLOOKUP($A94,Input!$A$66:$B$78,2,FALSE)="Percentage",P$87,IF(VLOOKUP($A94,Input!$A$66:$B$78,2,FALSE)="Fixed","Fixed",(O$87))),0)</f>
        <v>10</v>
      </c>
      <c r="P94" s="15">
        <f t="shared" si="39"/>
        <v>0.35</v>
      </c>
      <c r="R94" s="99">
        <f>_xlfn.IFNA(INDEX(Input!$C$66:$BJ$78,MATCH($A94,Input!$A$66:$A$78,0),MATCH(R$78,Input!$C$65:$BJ$65,0)),0)</f>
        <v>3.5000000000000003E-2</v>
      </c>
      <c r="S94" s="24">
        <f>_xlfn.IFNA(IF(VLOOKUP($A94,Input!$A$66:$B$78,2,FALSE)="Percentage",T$87,IF(VLOOKUP($A94,Input!$A$66:$B$78,2,FALSE)="Fixed","Fixed",(S$87))),0)</f>
        <v>10</v>
      </c>
      <c r="T94" s="15">
        <f t="shared" si="40"/>
        <v>0.35</v>
      </c>
      <c r="V94" s="99">
        <f>_xlfn.IFNA(INDEX(Input!$C$66:$BJ$78,MATCH($A94,Input!$A$66:$A$78,0),MATCH(V$78,Input!$C$65:$BJ$65,0)),0)</f>
        <v>3.5000000000000003E-2</v>
      </c>
      <c r="W94" s="24">
        <f>_xlfn.IFNA(IF(VLOOKUP($A94,Input!$A$66:$B$78,2,FALSE)="Percentage",X$87,IF(VLOOKUP($A94,Input!$A$66:$B$78,2,FALSE)="Fixed","Fixed",(W$87))),0)</f>
        <v>10</v>
      </c>
      <c r="X94" s="15">
        <f t="shared" si="41"/>
        <v>0.35</v>
      </c>
      <c r="Z94" s="99">
        <f>_xlfn.IFNA(INDEX(Input!$C$66:$BJ$78,MATCH($A94,Input!$A$66:$A$78,0),MATCH(Z$78,Input!$C$65:$BJ$65,0)),0)</f>
        <v>3.5000000000000003E-2</v>
      </c>
      <c r="AA94" s="24">
        <f>_xlfn.IFNA(IF(VLOOKUP($A94,Input!$A$66:$B$78,2,FALSE)="Percentage",AB$87,IF(VLOOKUP($A94,Input!$A$66:$B$78,2,FALSE)="Fixed","Fixed",(AA$87))),0)</f>
        <v>10</v>
      </c>
      <c r="AB94" s="15">
        <f t="shared" si="42"/>
        <v>0.35</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10</v>
      </c>
      <c r="D95" s="15">
        <f t="shared" si="36"/>
        <v>1.77</v>
      </c>
      <c r="F95" s="99">
        <f>_xlfn.IFNA(INDEX(Input!$C$66:$BJ$78,MATCH($A95,Input!$A$66:$A$78,0),MATCH(F$78,Input!$C$65:$BJ$65,0)),0)</f>
        <v>0.17699999999999999</v>
      </c>
      <c r="G95" s="24">
        <f>_xlfn.IFNA(IF(VLOOKUP($A95,Input!$A$66:$B$78,2,FALSE)="Percentage",H$87,IF(VLOOKUP($A95,Input!$A$66:$B$78,2,FALSE)="Fixed","Fixed",(G$87))),0)</f>
        <v>10</v>
      </c>
      <c r="H95" s="15">
        <f t="shared" si="37"/>
        <v>1.77</v>
      </c>
      <c r="J95" s="99">
        <f>_xlfn.IFNA(INDEX(Input!$C$66:$BJ$78,MATCH($A95,Input!$A$66:$A$78,0),MATCH(J$78,Input!$C$65:$BJ$65,0)),0)</f>
        <v>0.17699999999999999</v>
      </c>
      <c r="K95" s="24">
        <f>_xlfn.IFNA(IF(VLOOKUP($A95,Input!$A$66:$B$78,2,FALSE)="Percentage",L$87,IF(VLOOKUP($A95,Input!$A$66:$B$78,2,FALSE)="Fixed","Fixed",(K$87))),0)</f>
        <v>10</v>
      </c>
      <c r="L95" s="15">
        <f t="shared" si="38"/>
        <v>1.77</v>
      </c>
      <c r="N95" s="99">
        <f>_xlfn.IFNA(INDEX(Input!$C$66:$BJ$78,MATCH($A95,Input!$A$66:$A$78,0),MATCH(N$78,Input!$C$65:$BJ$65,0)),0)</f>
        <v>0.17699999999999999</v>
      </c>
      <c r="O95" s="24">
        <f>_xlfn.IFNA(IF(VLOOKUP($A95,Input!$A$66:$B$78,2,FALSE)="Percentage",P$87,IF(VLOOKUP($A95,Input!$A$66:$B$78,2,FALSE)="Fixed","Fixed",(O$87))),0)</f>
        <v>10</v>
      </c>
      <c r="P95" s="15">
        <f t="shared" si="39"/>
        <v>1.77</v>
      </c>
      <c r="R95" s="99">
        <f>_xlfn.IFNA(INDEX(Input!$C$66:$BJ$78,MATCH($A95,Input!$A$66:$A$78,0),MATCH(R$78,Input!$C$65:$BJ$65,0)),0)</f>
        <v>0.17699999999999999</v>
      </c>
      <c r="S95" s="24">
        <f>_xlfn.IFNA(IF(VLOOKUP($A95,Input!$A$66:$B$78,2,FALSE)="Percentage",T$87,IF(VLOOKUP($A95,Input!$A$66:$B$78,2,FALSE)="Fixed","Fixed",(S$87))),0)</f>
        <v>10</v>
      </c>
      <c r="T95" s="15">
        <f t="shared" si="40"/>
        <v>1.77</v>
      </c>
      <c r="V95" s="99">
        <f>_xlfn.IFNA(INDEX(Input!$C$66:$BJ$78,MATCH($A95,Input!$A$66:$A$78,0),MATCH(V$78,Input!$C$65:$BJ$65,0)),0)</f>
        <v>0.17699999999999999</v>
      </c>
      <c r="W95" s="24">
        <f>_xlfn.IFNA(IF(VLOOKUP($A95,Input!$A$66:$B$78,2,FALSE)="Percentage",X$87,IF(VLOOKUP($A95,Input!$A$66:$B$78,2,FALSE)="Fixed","Fixed",(W$87))),0)</f>
        <v>10</v>
      </c>
      <c r="X95" s="15">
        <f t="shared" si="41"/>
        <v>1.77</v>
      </c>
      <c r="Z95" s="99">
        <f>_xlfn.IFNA(INDEX(Input!$C$66:$BJ$78,MATCH($A95,Input!$A$66:$A$78,0),MATCH(Z$78,Input!$C$65:$BJ$65,0)),0)</f>
        <v>0.17699999999999999</v>
      </c>
      <c r="AA95" s="24">
        <f>_xlfn.IFNA(IF(VLOOKUP($A95,Input!$A$66:$B$78,2,FALSE)="Percentage",AB$87,IF(VLOOKUP($A95,Input!$A$66:$B$78,2,FALSE)="Fixed","Fixed",(AA$87))),0)</f>
        <v>10</v>
      </c>
      <c r="AB95" s="15">
        <f t="shared" si="42"/>
        <v>1.77</v>
      </c>
      <c r="AD95" s="99">
        <f>_xlfn.IFNA(INDEX(Input!$C$66:$BJ$78,MATCH($A95,Input!$A$66:$A$78,0),MATCH(AD$78,Input!$C$65:$BJ$65,0)),0)</f>
        <v>0.17699999999999999</v>
      </c>
      <c r="AE95" s="24">
        <f>_xlfn.IFNA(IF(VLOOKUP($A95,Input!$A$66:$B$78,2,FALSE)="Percentage",AF$87,IF(VLOOKUP($A95,Input!$A$66:$B$78,2,FALSE)="Fixed","Fixed",(AE$87))),0)</f>
        <v>10</v>
      </c>
      <c r="AF95" s="15">
        <f t="shared" si="43"/>
        <v>1.77</v>
      </c>
      <c r="AH95" s="99">
        <f>_xlfn.IFNA(INDEX(Input!$C$66:$BJ$78,MATCH($A95,Input!$A$66:$A$78,0),MATCH(AH$78,Input!$C$65:$BJ$65,0)),0)</f>
        <v>0.17699999999999999</v>
      </c>
      <c r="AI95" s="24">
        <f>_xlfn.IFNA(IF(VLOOKUP($A95,Input!$A$66:$B$78,2,FALSE)="Percentage",AJ$87,IF(VLOOKUP($A95,Input!$A$66:$B$78,2,FALSE)="Fixed","Fixed",(AI$87))),0)</f>
        <v>10</v>
      </c>
      <c r="AJ95" s="15">
        <f t="shared" si="44"/>
        <v>1.77</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0.35599999999999998</v>
      </c>
      <c r="AQ96" s="24">
        <f>_xlfn.IFNA(IF(VLOOKUP($A96,Input!$A$66:$B$78,2,FALSE)="Percentage",AR$87,IF(VLOOKUP($A96,Input!$A$66:$B$78,2,FALSE)="Fixed","Fixed",(AQ$87))),0)</f>
        <v>10</v>
      </c>
      <c r="AR96" s="15">
        <f t="shared" si="46"/>
        <v>3.56</v>
      </c>
      <c r="AS96" s="7"/>
      <c r="AT96" s="99">
        <f>_xlfn.IFNA(INDEX(Input!$C$66:$BJ$78,MATCH($A96,Input!$A$66:$A$78,0),MATCH(AT$78,Input!$C$65:$BJ$65,0)),0)</f>
        <v>0.35599999999999998</v>
      </c>
      <c r="AU96" s="24">
        <f>_xlfn.IFNA(IF(VLOOKUP($A96,Input!$A$66:$B$78,2,FALSE)="Percentage",AV$87,IF(VLOOKUP($A96,Input!$A$66:$B$78,2,FALSE)="Fixed","Fixed",(AU$87))),0)</f>
        <v>10</v>
      </c>
      <c r="AV96" s="15">
        <f t="shared" si="47"/>
        <v>3.56</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8.2853968550789924E-3</v>
      </c>
      <c r="G97" s="24">
        <f>_xlfn.IFNA(IF(VLOOKUP($A97,Input!$A$66:$B$78,2,FALSE)="Percentage",H$87,IF(VLOOKUP($A97,Input!$A$66:$B$78,2,FALSE)="Fixed","Fixed",(G$87))),0)</f>
        <v>10</v>
      </c>
      <c r="H97" s="15">
        <f t="shared" si="37"/>
        <v>0.08</v>
      </c>
      <c r="J97" s="99">
        <f>_xlfn.IFNA(INDEX(Input!$C$66:$BJ$78,MATCH($A97,Input!$A$66:$A$78,0),MATCH(J$78,Input!$C$65:$BJ$65,0)),0)</f>
        <v>8.2853968550789924E-3</v>
      </c>
      <c r="K97" s="24">
        <f>_xlfn.IFNA(IF(VLOOKUP($A97,Input!$A$66:$B$78,2,FALSE)="Percentage",L$87,IF(VLOOKUP($A97,Input!$A$66:$B$78,2,FALSE)="Fixed","Fixed",(K$87))),0)</f>
        <v>10</v>
      </c>
      <c r="L97" s="15">
        <f t="shared" si="38"/>
        <v>0.08</v>
      </c>
      <c r="N97" s="99">
        <f>_xlfn.IFNA(INDEX(Input!$C$66:$BJ$78,MATCH($A97,Input!$A$66:$A$78,0),MATCH(N$78,Input!$C$65:$BJ$65,0)),0)</f>
        <v>8.2853968550789924E-3</v>
      </c>
      <c r="O97" s="24">
        <f>_xlfn.IFNA(IF(VLOOKUP($A97,Input!$A$66:$B$78,2,FALSE)="Percentage",P$87,IF(VLOOKUP($A97,Input!$A$66:$B$78,2,FALSE)="Fixed","Fixed",(O$87))),0)</f>
        <v>10</v>
      </c>
      <c r="P97" s="15">
        <f t="shared" si="39"/>
        <v>0.08</v>
      </c>
      <c r="R97" s="99">
        <f>_xlfn.IFNA(INDEX(Input!$C$66:$BJ$78,MATCH($A97,Input!$A$66:$A$78,0),MATCH(R$78,Input!$C$65:$BJ$65,0)),0)</f>
        <v>8.2853968550789924E-3</v>
      </c>
      <c r="S97" s="24">
        <f>_xlfn.IFNA(IF(VLOOKUP($A97,Input!$A$66:$B$78,2,FALSE)="Percentage",T$87,IF(VLOOKUP($A97,Input!$A$66:$B$78,2,FALSE)="Fixed","Fixed",(S$87))),0)</f>
        <v>10</v>
      </c>
      <c r="T97" s="15">
        <f t="shared" si="40"/>
        <v>0.08</v>
      </c>
      <c r="V97" s="99">
        <f>_xlfn.IFNA(INDEX(Input!$C$66:$BJ$78,MATCH($A97,Input!$A$66:$A$78,0),MATCH(V$78,Input!$C$65:$BJ$65,0)),0)</f>
        <v>8.2853968550789924E-3</v>
      </c>
      <c r="W97" s="24">
        <f>_xlfn.IFNA(IF(VLOOKUP($A97,Input!$A$66:$B$78,2,FALSE)="Percentage",X$87,IF(VLOOKUP($A97,Input!$A$66:$B$78,2,FALSE)="Fixed","Fixed",(W$87))),0)</f>
        <v>10</v>
      </c>
      <c r="X97" s="15">
        <f t="shared" si="41"/>
        <v>0.08</v>
      </c>
      <c r="Z97" s="99">
        <f>_xlfn.IFNA(INDEX(Input!$C$66:$BJ$78,MATCH($A97,Input!$A$66:$A$78,0),MATCH(Z$78,Input!$C$65:$BJ$65,0)),0)</f>
        <v>8.2853968550789924E-3</v>
      </c>
      <c r="AA97" s="24">
        <f>_xlfn.IFNA(IF(VLOOKUP($A97,Input!$A$66:$B$78,2,FALSE)="Percentage",AB$87,IF(VLOOKUP($A97,Input!$A$66:$B$78,2,FALSE)="Fixed","Fixed",(AA$87))),0)</f>
        <v>10</v>
      </c>
      <c r="AB97" s="15">
        <f t="shared" si="42"/>
        <v>0.08</v>
      </c>
      <c r="AD97" s="99">
        <f>_xlfn.IFNA(INDEX(Input!$C$66:$BJ$78,MATCH($A97,Input!$A$66:$A$78,0),MATCH(AD$78,Input!$C$65:$BJ$65,0)),0)</f>
        <v>8.2853968550789924E-3</v>
      </c>
      <c r="AE97" s="24">
        <f>_xlfn.IFNA(IF(VLOOKUP($A97,Input!$A$66:$B$78,2,FALSE)="Percentage",AF$87,IF(VLOOKUP($A97,Input!$A$66:$B$78,2,FALSE)="Fixed","Fixed",(AE$87))),0)</f>
        <v>10</v>
      </c>
      <c r="AF97" s="15">
        <f t="shared" si="43"/>
        <v>0.08</v>
      </c>
      <c r="AH97" s="99">
        <f>_xlfn.IFNA(INDEX(Input!$C$66:$BJ$78,MATCH($A97,Input!$A$66:$A$78,0),MATCH(AH$78,Input!$C$65:$BJ$65,0)),0)</f>
        <v>8.2853968550789924E-3</v>
      </c>
      <c r="AI97" s="24">
        <f>_xlfn.IFNA(IF(VLOOKUP($A97,Input!$A$66:$B$78,2,FALSE)="Percentage",AJ$87,IF(VLOOKUP($A97,Input!$A$66:$B$78,2,FALSE)="Fixed","Fixed",(AI$87))),0)</f>
        <v>10</v>
      </c>
      <c r="AJ97" s="15">
        <f t="shared" si="44"/>
        <v>0.08</v>
      </c>
      <c r="AL97" s="99">
        <f>_xlfn.IFNA(INDEX(Input!$C$66:$BJ$78,MATCH($A97,Input!$A$66:$A$78,0),MATCH(AL$78,Input!$C$65:$BJ$65,0)),0)</f>
        <v>8.2853968550789924E-3</v>
      </c>
      <c r="AM97" s="24">
        <f>_xlfn.IFNA(IF(VLOOKUP($A97,Input!$A$66:$B$78,2,FALSE)="Percentage",AN$87,IF(VLOOKUP($A97,Input!$A$66:$B$78,2,FALSE)="Fixed","Fixed",(AM$87))),0)</f>
        <v>10</v>
      </c>
      <c r="AN97" s="15">
        <f t="shared" si="45"/>
        <v>0.08</v>
      </c>
      <c r="AP97" s="99">
        <f>_xlfn.IFNA(INDEX(Input!$C$66:$BJ$78,MATCH($A97,Input!$A$66:$A$78,0),MATCH(AP$78,Input!$C$65:$BJ$65,0)),0)</f>
        <v>8.2853968550789924E-3</v>
      </c>
      <c r="AQ97" s="24">
        <f>_xlfn.IFNA(IF(VLOOKUP($A97,Input!$A$66:$B$78,2,FALSE)="Percentage",AR$87,IF(VLOOKUP($A97,Input!$A$66:$B$78,2,FALSE)="Fixed","Fixed",(AQ$87))),0)</f>
        <v>10</v>
      </c>
      <c r="AR97" s="15">
        <f t="shared" si="46"/>
        <v>0.08</v>
      </c>
      <c r="AS97" s="7"/>
      <c r="AT97" s="99">
        <f>_xlfn.IFNA(INDEX(Input!$C$66:$BJ$78,MATCH($A97,Input!$A$66:$A$78,0),MATCH(AT$78,Input!$C$65:$BJ$65,0)),0)</f>
        <v>8.2853968550789924E-3</v>
      </c>
      <c r="AU97" s="24">
        <f>_xlfn.IFNA(IF(VLOOKUP($A97,Input!$A$66:$B$78,2,FALSE)="Percentage",AV$87,IF(VLOOKUP($A97,Input!$A$66:$B$78,2,FALSE)="Fixed","Fixed",(AU$87))),0)</f>
        <v>10</v>
      </c>
      <c r="AV97" s="15">
        <f t="shared" si="47"/>
        <v>0.08</v>
      </c>
    </row>
    <row r="98" spans="1:48" x14ac:dyDescent="0.25">
      <c r="A98"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-10.73</v>
      </c>
      <c r="F120" s="14"/>
      <c r="H120" s="20">
        <f>SUM(H90:H119)</f>
        <v>-10.75</v>
      </c>
      <c r="J120" s="14"/>
      <c r="L120" s="20">
        <f>SUM(L90:L119)</f>
        <v>-10.75</v>
      </c>
      <c r="N120" s="14"/>
      <c r="P120" s="20">
        <f>SUM(P90:P119)</f>
        <v>-10.75</v>
      </c>
      <c r="R120" s="14"/>
      <c r="T120" s="20">
        <f>SUM(T90:T119)</f>
        <v>-7.1899999999999995</v>
      </c>
      <c r="V120" s="14"/>
      <c r="X120" s="20">
        <f>SUM(X90:X119)</f>
        <v>-7.1899999999999995</v>
      </c>
      <c r="Z120" s="14"/>
      <c r="AB120" s="20">
        <f>SUM(AB90:AB119)</f>
        <v>-7.1899999999999995</v>
      </c>
      <c r="AD120" s="14"/>
      <c r="AF120" s="20">
        <f>SUM(AF90:AF119)</f>
        <v>-7.6899999999999995</v>
      </c>
      <c r="AH120" s="14"/>
      <c r="AJ120" s="20">
        <f>SUM(AJ90:AJ119)</f>
        <v>-7.6899999999999995</v>
      </c>
      <c r="AL120" s="14"/>
      <c r="AN120" s="20">
        <f>SUM(AN90:AN119)</f>
        <v>-9.4599999999999991</v>
      </c>
      <c r="AP120" s="14"/>
      <c r="AR120" s="20">
        <f>SUM(AR90:AR119)</f>
        <v>-9.4599999999999991</v>
      </c>
      <c r="AS120" s="46"/>
      <c r="AT120" s="14"/>
      <c r="AV120" s="20">
        <f>SUM(AV90:AV119)</f>
        <v>-9.4599999999999991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60.09</v>
      </c>
      <c r="D123" s="15">
        <f t="shared" ref="D123:D128" si="49">ROUND(B123*C123,2)</f>
        <v>0.42</v>
      </c>
      <c r="F123" s="23">
        <f t="array" ref="F123">SUMPRODUCT(($A123=Input!$A$98:$A$103)*(F$13=Input!$B$97:$BI$97)*(Input!$B$98:$BI$103))</f>
        <v>7.0000000000000001E-3</v>
      </c>
      <c r="G123" s="7">
        <f>H120+H87</f>
        <v>60.070000000000007</v>
      </c>
      <c r="H123" s="15">
        <f t="shared" ref="H123:H128" si="50">ROUND(F123*G123,2)</f>
        <v>0.42</v>
      </c>
      <c r="J123" s="23">
        <f t="array" ref="J123">SUMPRODUCT(($A123=Input!$A$98:$A$103)*(J$13=Input!$B$97:$BI$97)*(Input!$B$98:$BI$103))</f>
        <v>7.0000000000000001E-3</v>
      </c>
      <c r="K123" s="7">
        <f>L120+L87</f>
        <v>60.070000000000007</v>
      </c>
      <c r="L123" s="15">
        <f t="shared" ref="L123:L128" si="51">ROUND(J123*K123,2)</f>
        <v>0.42</v>
      </c>
      <c r="N123" s="23">
        <f t="array" ref="N123">SUMPRODUCT(($A123=Input!$A$98:$A$103)*(N$13=Input!$B$97:$BI$97)*(Input!$B$98:$BI$103))</f>
        <v>7.0000000000000001E-3</v>
      </c>
      <c r="O123" s="7">
        <f>P120+P87</f>
        <v>60.070000000000007</v>
      </c>
      <c r="P123" s="15">
        <f t="shared" ref="P123:P128" si="52">ROUND(N123*O123,2)</f>
        <v>0.42</v>
      </c>
      <c r="R123" s="23">
        <f t="array" ref="R123">SUMPRODUCT(($A123=Input!$A$98:$A$103)*(R$13=Input!$B$97:$BI$97)*(Input!$B$98:$BI$103))</f>
        <v>7.0000000000000001E-3</v>
      </c>
      <c r="S123" s="7">
        <f>T120+T87</f>
        <v>63.63000000000001</v>
      </c>
      <c r="T123" s="15">
        <f t="shared" ref="T123:T128" si="53">ROUND(R123*S123,2)</f>
        <v>0.45</v>
      </c>
      <c r="V123" s="23">
        <f t="array" ref="V123">SUMPRODUCT(($A123=Input!$A$98:$A$103)*(V$13=Input!$B$97:$BI$97)*(Input!$B$98:$BI$103))</f>
        <v>7.0000000000000001E-3</v>
      </c>
      <c r="W123" s="7">
        <f>X120+X87</f>
        <v>63.63000000000001</v>
      </c>
      <c r="X123" s="15">
        <f t="shared" ref="X123:X128" si="54">ROUND(V123*W123,2)</f>
        <v>0.45</v>
      </c>
      <c r="Z123" s="23">
        <f t="array" ref="Z123">SUMPRODUCT(($A123=Input!$A$98:$A$103)*(Z$13=Input!$B$97:$BI$97)*(Input!$B$98:$BI$103))</f>
        <v>7.0000000000000001E-3</v>
      </c>
      <c r="AA123" s="7">
        <f>AB120+AB87</f>
        <v>63.599999999999994</v>
      </c>
      <c r="AB123" s="15">
        <f t="shared" ref="AB123:AB128" si="55">ROUND(Z123*AA123,2)</f>
        <v>0.45</v>
      </c>
      <c r="AD123" s="23">
        <f t="array" ref="AD123">SUMPRODUCT(($A123=Input!$A$98:$A$103)*(AD$13=Input!$B$97:$BI$97)*(Input!$B$98:$BI$103))</f>
        <v>7.0000000000000001E-3</v>
      </c>
      <c r="AE123" s="7">
        <f>AF120+AF87</f>
        <v>63.099999999999994</v>
      </c>
      <c r="AF123" s="15">
        <f t="shared" ref="AF123:AF128" si="56">ROUND(AD123*AE123,2)</f>
        <v>0.44</v>
      </c>
      <c r="AH123" s="23">
        <f t="array" ref="AH123">SUMPRODUCT(($A123=Input!$A$98:$A$103)*(AH$13=Input!$B$97:$BI$97)*(Input!$B$98:$BI$103))</f>
        <v>7.0000000000000001E-3</v>
      </c>
      <c r="AI123" s="7">
        <f>AJ120+AJ87</f>
        <v>63.099999999999994</v>
      </c>
      <c r="AJ123" s="15">
        <f t="shared" ref="AJ123:AJ128" si="57">ROUND(AH123*AI123,2)</f>
        <v>0.44</v>
      </c>
      <c r="AL123" s="23">
        <f t="array" ref="AL123">SUMPRODUCT(($A123=Input!$A$98:$A$103)*(AL$13=Input!$B$97:$BI$97)*(Input!$B$98:$BI$103))</f>
        <v>7.0000000000000001E-3</v>
      </c>
      <c r="AM123" s="7">
        <f>AN120+AN87</f>
        <v>61.329999999999991</v>
      </c>
      <c r="AN123" s="15">
        <f t="shared" ref="AN123:AN128" si="58">ROUND(AL123*AM123,2)</f>
        <v>0.43</v>
      </c>
      <c r="AP123" s="23">
        <f t="array" ref="AP123">SUMPRODUCT(($A123=Input!$A$98:$A$103)*(AP$13=Input!$B$97:$BI$97)*(Input!$B$98:$BI$103))</f>
        <v>7.0000000000000001E-3</v>
      </c>
      <c r="AQ123" s="7">
        <f>AR120+AR87</f>
        <v>61.329999999999991</v>
      </c>
      <c r="AR123" s="15">
        <f t="shared" ref="AR123:AR128" si="59">ROUND(AP123*AQ123,2)</f>
        <v>0.43</v>
      </c>
      <c r="AS123" s="7"/>
      <c r="AT123" s="23">
        <f t="array" ref="AT123">SUMPRODUCT(($A123=Input!$A$98:$A$103)*(AT$13=Input!$B$97:$BI$97)*(Input!$B$98:$BI$103))</f>
        <v>7.0000000000000001E-3</v>
      </c>
      <c r="AU123" s="7">
        <f>AV120+AV87</f>
        <v>61.329999999999991</v>
      </c>
      <c r="AV123" s="15">
        <f t="shared" ref="AV123:AV128" si="60">ROUND(AT123*AU123,2)</f>
        <v>0.43</v>
      </c>
    </row>
    <row r="124" spans="1:48" ht="14.45" hidden="1" customHeight="1" x14ac:dyDescent="0.25">
      <c r="A124">
        <f>+Input!A143</f>
        <v>0</v>
      </c>
      <c r="B124" s="23">
        <f t="array" ref="B124">SUMPRODUCT(($A124=Input!$A$98:$A$103)*(B$13=Input!$B$97:$BI$97)*(Input!$B$98:$BI$103))</f>
        <v>0</v>
      </c>
      <c r="C124" s="7">
        <f>C123</f>
        <v>60.09</v>
      </c>
      <c r="D124" s="15">
        <f t="shared" si="49"/>
        <v>0</v>
      </c>
      <c r="F124" s="23">
        <f t="array" ref="F124">SUMPRODUCT(($A124=Input!$A$98:$A$103)*(F$13=Input!$B$97:$BI$97)*(Input!$B$98:$BI$103))</f>
        <v>0</v>
      </c>
      <c r="G124" s="7">
        <f>G123</f>
        <v>60.070000000000007</v>
      </c>
      <c r="H124" s="15">
        <f t="shared" si="50"/>
        <v>0</v>
      </c>
      <c r="J124" s="23">
        <f t="array" ref="J124">SUMPRODUCT(($A124=Input!$A$98:$A$103)*(J$13=Input!$B$97:$BI$97)*(Input!$B$98:$BI$103))</f>
        <v>0</v>
      </c>
      <c r="K124" s="7">
        <f>K123</f>
        <v>60.070000000000007</v>
      </c>
      <c r="L124" s="15">
        <f t="shared" si="51"/>
        <v>0</v>
      </c>
      <c r="N124" s="23">
        <f t="array" ref="N124">SUMPRODUCT(($A124=Input!$A$98:$A$103)*(N$13=Input!$B$97:$BI$97)*(Input!$B$98:$BI$103))</f>
        <v>0</v>
      </c>
      <c r="O124" s="7">
        <f>O123</f>
        <v>60.070000000000007</v>
      </c>
      <c r="P124" s="15">
        <f t="shared" si="52"/>
        <v>0</v>
      </c>
      <c r="R124" s="23">
        <f t="array" ref="R124">SUMPRODUCT(($A124=Input!$A$98:$A$103)*(R$13=Input!$B$97:$BI$97)*(Input!$B$98:$BI$103))</f>
        <v>0</v>
      </c>
      <c r="S124" s="7">
        <f>S123</f>
        <v>63.63000000000001</v>
      </c>
      <c r="T124" s="15">
        <f t="shared" si="53"/>
        <v>0</v>
      </c>
      <c r="V124" s="23">
        <f t="array" ref="V124">SUMPRODUCT(($A124=Input!$A$98:$A$103)*(V$13=Input!$B$97:$BI$97)*(Input!$B$98:$BI$103))</f>
        <v>0</v>
      </c>
      <c r="W124" s="7">
        <f>W123</f>
        <v>63.63000000000001</v>
      </c>
      <c r="X124" s="15">
        <f t="shared" si="54"/>
        <v>0</v>
      </c>
      <c r="Z124" s="23">
        <f t="array" ref="Z124">SUMPRODUCT(($A124=Input!$A$98:$A$103)*(Z$13=Input!$B$97:$BI$97)*(Input!$B$98:$BI$103))</f>
        <v>0</v>
      </c>
      <c r="AA124" s="7">
        <f>AA123</f>
        <v>63.599999999999994</v>
      </c>
      <c r="AB124" s="15">
        <f t="shared" si="55"/>
        <v>0</v>
      </c>
      <c r="AD124" s="23">
        <f t="array" ref="AD124">SUMPRODUCT(($A124=Input!$A$98:$A$103)*(AD$13=Input!$B$97:$BI$97)*(Input!$B$98:$BI$103))</f>
        <v>0</v>
      </c>
      <c r="AE124" s="7">
        <f>AE123</f>
        <v>63.099999999999994</v>
      </c>
      <c r="AF124" s="15">
        <f t="shared" si="56"/>
        <v>0</v>
      </c>
      <c r="AH124" s="23">
        <f t="array" ref="AH124">SUMPRODUCT(($A124=Input!$A$98:$A$103)*(AH$13=Input!$B$97:$BI$97)*(Input!$B$98:$BI$103))</f>
        <v>0</v>
      </c>
      <c r="AI124" s="7">
        <f>AI123</f>
        <v>63.099999999999994</v>
      </c>
      <c r="AJ124" s="15">
        <f t="shared" si="57"/>
        <v>0</v>
      </c>
      <c r="AL124" s="23">
        <f t="array" ref="AL124">SUMPRODUCT(($A124=Input!$A$98:$A$103)*(AL$13=Input!$B$97:$BI$97)*(Input!$B$98:$BI$103))</f>
        <v>0</v>
      </c>
      <c r="AM124" s="7">
        <f>AM123</f>
        <v>61.329999999999991</v>
      </c>
      <c r="AN124" s="15">
        <f t="shared" si="58"/>
        <v>0</v>
      </c>
      <c r="AP124" s="23">
        <f t="array" ref="AP124">SUMPRODUCT(($A124=Input!$A$98:$A$103)*(AP$13=Input!$B$97:$BI$97)*(Input!$B$98:$BI$103))</f>
        <v>0</v>
      </c>
      <c r="AQ124" s="7">
        <f>AQ123</f>
        <v>61.329999999999991</v>
      </c>
      <c r="AR124" s="15">
        <f t="shared" si="59"/>
        <v>0</v>
      </c>
      <c r="AT124" s="23">
        <f t="array" ref="AT124">SUMPRODUCT(($A124=Input!$A$98:$A$103)*(AT$13=Input!$B$97:$BI$97)*(Input!$B$98:$BI$103))</f>
        <v>0</v>
      </c>
      <c r="AU124" s="7">
        <f>AU123</f>
        <v>61.329999999999991</v>
      </c>
      <c r="AV124" s="15">
        <f t="shared" si="60"/>
        <v>0</v>
      </c>
    </row>
    <row r="125" spans="1:48" ht="14.45" hidden="1" customHeight="1" x14ac:dyDescent="0.25">
      <c r="A125">
        <f>+Input!A144</f>
        <v>0</v>
      </c>
      <c r="B125" s="23">
        <f t="array" ref="B125">SUMPRODUCT(($A125=Input!$A$98:$A$103)*(B$13=Input!$B$97:$BI$97)*(Input!$B$98:$BI$103))</f>
        <v>0</v>
      </c>
      <c r="C125" s="7">
        <f>C124</f>
        <v>60.09</v>
      </c>
      <c r="D125" s="15">
        <f t="shared" si="49"/>
        <v>0</v>
      </c>
      <c r="F125" s="23">
        <f t="array" ref="F125">SUMPRODUCT(($A125=Input!$A$98:$A$103)*(F$13=Input!$B$97:$BI$97)*(Input!$B$98:$BI$103))</f>
        <v>0</v>
      </c>
      <c r="G125" s="7">
        <f>G124</f>
        <v>60.070000000000007</v>
      </c>
      <c r="H125" s="15">
        <f t="shared" si="50"/>
        <v>0</v>
      </c>
      <c r="J125" s="23">
        <f t="array" ref="J125">SUMPRODUCT(($A125=Input!$A$98:$A$103)*(J$13=Input!$B$97:$BI$97)*(Input!$B$98:$BI$103))</f>
        <v>0</v>
      </c>
      <c r="K125" s="7">
        <f>K124</f>
        <v>60.070000000000007</v>
      </c>
      <c r="L125" s="15">
        <f t="shared" si="51"/>
        <v>0</v>
      </c>
      <c r="N125" s="23">
        <f t="array" ref="N125">SUMPRODUCT(($A125=Input!$A$98:$A$103)*(N$13=Input!$B$97:$BI$97)*(Input!$B$98:$BI$103))</f>
        <v>0</v>
      </c>
      <c r="O125" s="7">
        <f>O124</f>
        <v>60.070000000000007</v>
      </c>
      <c r="P125" s="15">
        <f t="shared" si="52"/>
        <v>0</v>
      </c>
      <c r="R125" s="23">
        <f t="array" ref="R125">SUMPRODUCT(($A125=Input!$A$98:$A$103)*(R$13=Input!$B$97:$BI$97)*(Input!$B$98:$BI$103))</f>
        <v>0</v>
      </c>
      <c r="S125" s="7">
        <f>S124</f>
        <v>63.63000000000001</v>
      </c>
      <c r="T125" s="15">
        <f t="shared" si="53"/>
        <v>0</v>
      </c>
      <c r="V125" s="23">
        <f t="array" ref="V125">SUMPRODUCT(($A125=Input!$A$98:$A$103)*(V$13=Input!$B$97:$BI$97)*(Input!$B$98:$BI$103))</f>
        <v>0</v>
      </c>
      <c r="W125" s="7">
        <f>W124</f>
        <v>63.63000000000001</v>
      </c>
      <c r="X125" s="15">
        <f t="shared" si="54"/>
        <v>0</v>
      </c>
      <c r="Z125" s="23">
        <f t="array" ref="Z125">SUMPRODUCT(($A125=Input!$A$98:$A$103)*(Z$13=Input!$B$97:$BI$97)*(Input!$B$98:$BI$103))</f>
        <v>0</v>
      </c>
      <c r="AA125" s="7">
        <f>AA124</f>
        <v>63.599999999999994</v>
      </c>
      <c r="AB125" s="15">
        <f t="shared" si="55"/>
        <v>0</v>
      </c>
      <c r="AD125" s="23">
        <f t="array" ref="AD125">SUMPRODUCT(($A125=Input!$A$98:$A$103)*(AD$13=Input!$B$97:$BI$97)*(Input!$B$98:$BI$103))</f>
        <v>0</v>
      </c>
      <c r="AE125" s="7">
        <f>AE124</f>
        <v>63.099999999999994</v>
      </c>
      <c r="AF125" s="15">
        <f t="shared" si="56"/>
        <v>0</v>
      </c>
      <c r="AH125" s="23">
        <f t="array" ref="AH125">SUMPRODUCT(($A125=Input!$A$98:$A$103)*(AH$13=Input!$B$97:$BI$97)*(Input!$B$98:$BI$103))</f>
        <v>0</v>
      </c>
      <c r="AI125" s="7">
        <f>AI124</f>
        <v>63.099999999999994</v>
      </c>
      <c r="AJ125" s="15">
        <f t="shared" si="57"/>
        <v>0</v>
      </c>
      <c r="AL125" s="23">
        <f t="array" ref="AL125">SUMPRODUCT(($A125=Input!$A$98:$A$103)*(AL$13=Input!$B$97:$BI$97)*(Input!$B$98:$BI$103))</f>
        <v>0</v>
      </c>
      <c r="AM125" s="7">
        <f>AM124</f>
        <v>61.329999999999991</v>
      </c>
      <c r="AN125" s="15">
        <f t="shared" si="58"/>
        <v>0</v>
      </c>
      <c r="AP125" s="23">
        <f t="array" ref="AP125">SUMPRODUCT(($A125=Input!$A$98:$A$103)*(AP$13=Input!$B$97:$BI$97)*(Input!$B$98:$BI$103))</f>
        <v>0</v>
      </c>
      <c r="AQ125" s="7">
        <f>AQ124</f>
        <v>61.329999999999991</v>
      </c>
      <c r="AR125" s="15">
        <f t="shared" si="59"/>
        <v>0</v>
      </c>
      <c r="AT125" s="23">
        <f t="array" ref="AT125">SUMPRODUCT(($A125=Input!$A$98:$A$103)*(AT$13=Input!$B$97:$BI$97)*(Input!$B$98:$BI$103))</f>
        <v>0</v>
      </c>
      <c r="AU125" s="7">
        <f>AU124</f>
        <v>61.329999999999991</v>
      </c>
      <c r="AV125" s="15">
        <f t="shared" si="60"/>
        <v>0</v>
      </c>
    </row>
    <row r="126" spans="1:48" ht="14.45" hidden="1" customHeight="1" x14ac:dyDescent="0.25">
      <c r="A126">
        <f>+Input!A145</f>
        <v>0</v>
      </c>
      <c r="B126" s="23">
        <f t="array" ref="B126">SUMPRODUCT(($A126=Input!$A$98:$A$103)*(B$13=Input!$B$97:$BI$97)*(Input!$B$98:$BI$103))</f>
        <v>0</v>
      </c>
      <c r="C126" s="7">
        <f>C125</f>
        <v>60.09</v>
      </c>
      <c r="D126" s="15">
        <f t="shared" si="49"/>
        <v>0</v>
      </c>
      <c r="F126" s="23">
        <f t="array" ref="F126">SUMPRODUCT(($A126=Input!$A$98:$A$103)*(F$13=Input!$B$97:$BI$97)*(Input!$B$98:$BI$103))</f>
        <v>0</v>
      </c>
      <c r="G126" s="7">
        <f>G125</f>
        <v>60.070000000000007</v>
      </c>
      <c r="H126" s="15">
        <f t="shared" si="50"/>
        <v>0</v>
      </c>
      <c r="J126" s="23">
        <f t="array" ref="J126">SUMPRODUCT(($A126=Input!$A$98:$A$103)*(J$13=Input!$B$97:$BI$97)*(Input!$B$98:$BI$103))</f>
        <v>0</v>
      </c>
      <c r="K126" s="7">
        <f>K125</f>
        <v>60.070000000000007</v>
      </c>
      <c r="L126" s="15">
        <f t="shared" si="51"/>
        <v>0</v>
      </c>
      <c r="N126" s="23">
        <f t="array" ref="N126">SUMPRODUCT(($A126=Input!$A$98:$A$103)*(N$13=Input!$B$97:$BI$97)*(Input!$B$98:$BI$103))</f>
        <v>0</v>
      </c>
      <c r="O126" s="7">
        <f>O125</f>
        <v>60.070000000000007</v>
      </c>
      <c r="P126" s="15">
        <f t="shared" si="52"/>
        <v>0</v>
      </c>
      <c r="R126" s="23">
        <f t="array" ref="R126">SUMPRODUCT(($A126=Input!$A$98:$A$103)*(R$13=Input!$B$97:$BI$97)*(Input!$B$98:$BI$103))</f>
        <v>0</v>
      </c>
      <c r="S126" s="7">
        <f>S125</f>
        <v>63.63000000000001</v>
      </c>
      <c r="T126" s="15">
        <f t="shared" si="53"/>
        <v>0</v>
      </c>
      <c r="V126" s="23">
        <f t="array" ref="V126">SUMPRODUCT(($A126=Input!$A$98:$A$103)*(V$13=Input!$B$97:$BI$97)*(Input!$B$98:$BI$103))</f>
        <v>0</v>
      </c>
      <c r="W126" s="7">
        <f>W125</f>
        <v>63.63000000000001</v>
      </c>
      <c r="X126" s="15">
        <f t="shared" si="54"/>
        <v>0</v>
      </c>
      <c r="Z126" s="23">
        <f t="array" ref="Z126">SUMPRODUCT(($A126=Input!$A$98:$A$103)*(Z$13=Input!$B$97:$BI$97)*(Input!$B$98:$BI$103))</f>
        <v>0</v>
      </c>
      <c r="AA126" s="7">
        <f>AA125</f>
        <v>63.599999999999994</v>
      </c>
      <c r="AB126" s="15">
        <f t="shared" si="55"/>
        <v>0</v>
      </c>
      <c r="AD126" s="23">
        <f t="array" ref="AD126">SUMPRODUCT(($A126=Input!$A$98:$A$103)*(AD$13=Input!$B$97:$BI$97)*(Input!$B$98:$BI$103))</f>
        <v>0</v>
      </c>
      <c r="AE126" s="7">
        <f>AE125</f>
        <v>63.099999999999994</v>
      </c>
      <c r="AF126" s="15">
        <f t="shared" si="56"/>
        <v>0</v>
      </c>
      <c r="AH126" s="23">
        <f t="array" ref="AH126">SUMPRODUCT(($A126=Input!$A$98:$A$103)*(AH$13=Input!$B$97:$BI$97)*(Input!$B$98:$BI$103))</f>
        <v>0</v>
      </c>
      <c r="AI126" s="7">
        <f>AI125</f>
        <v>63.099999999999994</v>
      </c>
      <c r="AJ126" s="15">
        <f t="shared" si="57"/>
        <v>0</v>
      </c>
      <c r="AL126" s="23">
        <f t="array" ref="AL126">SUMPRODUCT(($A126=Input!$A$98:$A$103)*(AL$13=Input!$B$97:$BI$97)*(Input!$B$98:$BI$103))</f>
        <v>0</v>
      </c>
      <c r="AM126" s="7">
        <f>AM125</f>
        <v>61.329999999999991</v>
      </c>
      <c r="AN126" s="15">
        <f t="shared" si="58"/>
        <v>0</v>
      </c>
      <c r="AP126" s="23">
        <f t="array" ref="AP126">SUMPRODUCT(($A126=Input!$A$98:$A$103)*(AP$13=Input!$B$97:$BI$97)*(Input!$B$98:$BI$103))</f>
        <v>0</v>
      </c>
      <c r="AQ126" s="7">
        <f>AQ125</f>
        <v>61.329999999999991</v>
      </c>
      <c r="AR126" s="15">
        <f t="shared" si="59"/>
        <v>0</v>
      </c>
      <c r="AT126" s="23">
        <f t="array" ref="AT126">SUMPRODUCT(($A126=Input!$A$98:$A$103)*(AT$13=Input!$B$97:$BI$97)*(Input!$B$98:$BI$103))</f>
        <v>0</v>
      </c>
      <c r="AU126" s="7">
        <f>AU125</f>
        <v>61.329999999999991</v>
      </c>
      <c r="AV126" s="15">
        <f t="shared" si="60"/>
        <v>0</v>
      </c>
    </row>
    <row r="127" spans="1:48" ht="14.45" hidden="1" customHeight="1" x14ac:dyDescent="0.25">
      <c r="A127">
        <f>+Input!A146</f>
        <v>0</v>
      </c>
      <c r="B127" s="23">
        <f t="array" ref="B127">SUMPRODUCT(($A127=Input!$A$98:$A$103)*(B$13=Input!$B$97:$BI$97)*(Input!$B$98:$BI$103))</f>
        <v>0</v>
      </c>
      <c r="C127" s="7">
        <f>C126</f>
        <v>60.09</v>
      </c>
      <c r="D127" s="15">
        <f t="shared" si="49"/>
        <v>0</v>
      </c>
      <c r="F127" s="23">
        <f t="array" ref="F127">SUMPRODUCT(($A127=Input!$A$98:$A$103)*(F$13=Input!$B$97:$BI$97)*(Input!$B$98:$BI$103))</f>
        <v>0</v>
      </c>
      <c r="G127" s="7">
        <f>G126</f>
        <v>60.070000000000007</v>
      </c>
      <c r="H127" s="15">
        <f t="shared" si="50"/>
        <v>0</v>
      </c>
      <c r="J127" s="23">
        <f t="array" ref="J127">SUMPRODUCT(($A127=Input!$A$98:$A$103)*(J$13=Input!$B$97:$BI$97)*(Input!$B$98:$BI$103))</f>
        <v>0</v>
      </c>
      <c r="K127" s="7">
        <f>K126</f>
        <v>60.070000000000007</v>
      </c>
      <c r="L127" s="15">
        <f t="shared" si="51"/>
        <v>0</v>
      </c>
      <c r="N127" s="23">
        <f t="array" ref="N127">SUMPRODUCT(($A127=Input!$A$98:$A$103)*(N$13=Input!$B$97:$BI$97)*(Input!$B$98:$BI$103))</f>
        <v>0</v>
      </c>
      <c r="O127" s="7">
        <f>O126</f>
        <v>60.070000000000007</v>
      </c>
      <c r="P127" s="15">
        <f t="shared" si="52"/>
        <v>0</v>
      </c>
      <c r="R127" s="23">
        <f t="array" ref="R127">SUMPRODUCT(($A127=Input!$A$98:$A$103)*(R$13=Input!$B$97:$BI$97)*(Input!$B$98:$BI$103))</f>
        <v>0</v>
      </c>
      <c r="S127" s="7">
        <f>S126</f>
        <v>63.63000000000001</v>
      </c>
      <c r="T127" s="15">
        <f t="shared" si="53"/>
        <v>0</v>
      </c>
      <c r="V127" s="23">
        <f t="array" ref="V127">SUMPRODUCT(($A127=Input!$A$98:$A$103)*(V$13=Input!$B$97:$BI$97)*(Input!$B$98:$BI$103))</f>
        <v>0</v>
      </c>
      <c r="W127" s="7">
        <f>W126</f>
        <v>63.63000000000001</v>
      </c>
      <c r="X127" s="15">
        <f t="shared" si="54"/>
        <v>0</v>
      </c>
      <c r="Z127" s="23">
        <f t="array" ref="Z127">SUMPRODUCT(($A127=Input!$A$98:$A$103)*(Z$13=Input!$B$97:$BI$97)*(Input!$B$98:$BI$103))</f>
        <v>0</v>
      </c>
      <c r="AA127" s="7">
        <f>AA126</f>
        <v>63.599999999999994</v>
      </c>
      <c r="AB127" s="15">
        <f t="shared" si="55"/>
        <v>0</v>
      </c>
      <c r="AD127" s="23">
        <f t="array" ref="AD127">SUMPRODUCT(($A127=Input!$A$98:$A$103)*(AD$13=Input!$B$97:$BI$97)*(Input!$B$98:$BI$103))</f>
        <v>0</v>
      </c>
      <c r="AE127" s="7">
        <f>AE126</f>
        <v>63.099999999999994</v>
      </c>
      <c r="AF127" s="15">
        <f t="shared" si="56"/>
        <v>0</v>
      </c>
      <c r="AH127" s="23">
        <f t="array" ref="AH127">SUMPRODUCT(($A127=Input!$A$98:$A$103)*(AH$13=Input!$B$97:$BI$97)*(Input!$B$98:$BI$103))</f>
        <v>0</v>
      </c>
      <c r="AI127" s="7">
        <f>AI126</f>
        <v>63.099999999999994</v>
      </c>
      <c r="AJ127" s="15">
        <f t="shared" si="57"/>
        <v>0</v>
      </c>
      <c r="AL127" s="23">
        <f t="array" ref="AL127">SUMPRODUCT(($A127=Input!$A$98:$A$103)*(AL$13=Input!$B$97:$BI$97)*(Input!$B$98:$BI$103))</f>
        <v>0</v>
      </c>
      <c r="AM127" s="7">
        <f>AM126</f>
        <v>61.329999999999991</v>
      </c>
      <c r="AN127" s="15">
        <f t="shared" si="58"/>
        <v>0</v>
      </c>
      <c r="AP127" s="23">
        <f t="array" ref="AP127">SUMPRODUCT(($A127=Input!$A$98:$A$103)*(AP$13=Input!$B$97:$BI$97)*(Input!$B$98:$BI$103))</f>
        <v>0</v>
      </c>
      <c r="AQ127" s="7">
        <f>AQ126</f>
        <v>61.329999999999991</v>
      </c>
      <c r="AR127" s="15">
        <f t="shared" si="59"/>
        <v>0</v>
      </c>
      <c r="AT127" s="23">
        <f t="array" ref="AT127">SUMPRODUCT(($A127=Input!$A$98:$A$103)*(AT$13=Input!$B$97:$BI$97)*(Input!$B$98:$BI$103))</f>
        <v>0</v>
      </c>
      <c r="AU127" s="7">
        <f>AU126</f>
        <v>61.329999999999991</v>
      </c>
      <c r="AV127" s="15">
        <f t="shared" si="60"/>
        <v>0</v>
      </c>
    </row>
    <row r="128" spans="1:48" ht="14.45" hidden="1" customHeight="1" x14ac:dyDescent="0.25">
      <c r="A128">
        <f>+Input!A147</f>
        <v>0</v>
      </c>
      <c r="B128" s="23">
        <f t="array" ref="B128">SUMPRODUCT(($A128=Input!$A$98:$A$103)*(B$13=Input!$B$97:$BI$97)*(Input!$B$98:$BI$103))</f>
        <v>0</v>
      </c>
      <c r="C128" s="7">
        <f>C127</f>
        <v>60.09</v>
      </c>
      <c r="D128" s="15">
        <f t="shared" si="49"/>
        <v>0</v>
      </c>
      <c r="F128" s="23">
        <f t="array" ref="F128">SUMPRODUCT(($A128=Input!$A$98:$A$103)*(F$13=Input!$B$97:$BI$97)*(Input!$B$98:$BI$103))</f>
        <v>0</v>
      </c>
      <c r="G128" s="7">
        <f>G127</f>
        <v>60.070000000000007</v>
      </c>
      <c r="H128" s="15">
        <f t="shared" si="50"/>
        <v>0</v>
      </c>
      <c r="J128" s="23">
        <f t="array" ref="J128">SUMPRODUCT(($A128=Input!$A$98:$A$103)*(J$13=Input!$B$97:$BI$97)*(Input!$B$98:$BI$103))</f>
        <v>0</v>
      </c>
      <c r="K128" s="7">
        <f>K127</f>
        <v>60.070000000000007</v>
      </c>
      <c r="L128" s="15">
        <f t="shared" si="51"/>
        <v>0</v>
      </c>
      <c r="N128" s="23">
        <f t="array" ref="N128">SUMPRODUCT(($A128=Input!$A$98:$A$103)*(N$13=Input!$B$97:$BI$97)*(Input!$B$98:$BI$103))</f>
        <v>0</v>
      </c>
      <c r="O128" s="7">
        <f>O127</f>
        <v>60.070000000000007</v>
      </c>
      <c r="P128" s="15">
        <f t="shared" si="52"/>
        <v>0</v>
      </c>
      <c r="R128" s="23">
        <f t="array" ref="R128">SUMPRODUCT(($A128=Input!$A$98:$A$103)*(R$13=Input!$B$97:$BI$97)*(Input!$B$98:$BI$103))</f>
        <v>0</v>
      </c>
      <c r="S128" s="7">
        <f>S127</f>
        <v>63.63000000000001</v>
      </c>
      <c r="T128" s="15">
        <f t="shared" si="53"/>
        <v>0</v>
      </c>
      <c r="V128" s="23">
        <f t="array" ref="V128">SUMPRODUCT(($A128=Input!$A$98:$A$103)*(V$13=Input!$B$97:$BI$97)*(Input!$B$98:$BI$103))</f>
        <v>0</v>
      </c>
      <c r="W128" s="7">
        <f>W127</f>
        <v>63.63000000000001</v>
      </c>
      <c r="X128" s="15">
        <f t="shared" si="54"/>
        <v>0</v>
      </c>
      <c r="Z128" s="23">
        <f t="array" ref="Z128">SUMPRODUCT(($A128=Input!$A$98:$A$103)*(Z$13=Input!$B$97:$BI$97)*(Input!$B$98:$BI$103))</f>
        <v>0</v>
      </c>
      <c r="AA128" s="7">
        <f>AA127</f>
        <v>63.599999999999994</v>
      </c>
      <c r="AB128" s="15">
        <f t="shared" si="55"/>
        <v>0</v>
      </c>
      <c r="AD128" s="23">
        <f t="array" ref="AD128">SUMPRODUCT(($A128=Input!$A$98:$A$103)*(AD$13=Input!$B$97:$BI$97)*(Input!$B$98:$BI$103))</f>
        <v>0</v>
      </c>
      <c r="AE128" s="7">
        <f>AE127</f>
        <v>63.099999999999994</v>
      </c>
      <c r="AF128" s="15">
        <f t="shared" si="56"/>
        <v>0</v>
      </c>
      <c r="AH128" s="23">
        <f t="array" ref="AH128">SUMPRODUCT(($A128=Input!$A$98:$A$103)*(AH$13=Input!$B$97:$BI$97)*(Input!$B$98:$BI$103))</f>
        <v>0</v>
      </c>
      <c r="AI128" s="7">
        <f>AI127</f>
        <v>63.099999999999994</v>
      </c>
      <c r="AJ128" s="15">
        <f t="shared" si="57"/>
        <v>0</v>
      </c>
      <c r="AL128" s="23">
        <f t="array" ref="AL128">SUMPRODUCT(($A128=Input!$A$98:$A$103)*(AL$13=Input!$B$97:$BI$97)*(Input!$B$98:$BI$103))</f>
        <v>0</v>
      </c>
      <c r="AM128" s="7">
        <f>AM127</f>
        <v>61.329999999999991</v>
      </c>
      <c r="AN128" s="15">
        <f t="shared" si="58"/>
        <v>0</v>
      </c>
      <c r="AP128" s="23">
        <f t="array" ref="AP128">SUMPRODUCT(($A128=Input!$A$98:$A$103)*(AP$13=Input!$B$97:$BI$97)*(Input!$B$98:$BI$103))</f>
        <v>0</v>
      </c>
      <c r="AQ128" s="7">
        <f>AQ127</f>
        <v>61.329999999999991</v>
      </c>
      <c r="AR128" s="15">
        <f t="shared" si="59"/>
        <v>0</v>
      </c>
      <c r="AT128" s="23">
        <f t="array" ref="AT128">SUMPRODUCT(($A128=Input!$A$98:$A$103)*(AT$13=Input!$B$97:$BI$97)*(Input!$B$98:$BI$103))</f>
        <v>0</v>
      </c>
      <c r="AU128" s="7">
        <f>AU127</f>
        <v>61.329999999999991</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0.45</v>
      </c>
      <c r="V129" s="14"/>
      <c r="X129" s="20">
        <f>SUM(X123:X128)</f>
        <v>0.45</v>
      </c>
      <c r="Z129" s="14"/>
      <c r="AB129" s="20">
        <f>SUM(AB123:AB128)</f>
        <v>0.45</v>
      </c>
      <c r="AD129" s="14"/>
      <c r="AF129" s="20">
        <f>SUM(AF123:AF128)</f>
        <v>0.44</v>
      </c>
      <c r="AH129" s="14"/>
      <c r="AJ129" s="20">
        <f>SUM(AJ123:AJ128)</f>
        <v>0.44</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60.510000000000005</v>
      </c>
      <c r="F131" s="21"/>
      <c r="G131" s="22"/>
      <c r="H131" s="25">
        <f>H87+H120+H129</f>
        <v>60.490000000000009</v>
      </c>
      <c r="J131" s="21"/>
      <c r="K131" s="22"/>
      <c r="L131" s="25">
        <f>L87+L120+L129</f>
        <v>60.490000000000009</v>
      </c>
      <c r="N131" s="21"/>
      <c r="O131" s="22"/>
      <c r="P131" s="25">
        <f>P87+P120+P129</f>
        <v>60.490000000000009</v>
      </c>
      <c r="R131" s="21"/>
      <c r="S131" s="22"/>
      <c r="T131" s="25">
        <f>T87+T120+T129</f>
        <v>64.080000000000013</v>
      </c>
      <c r="V131" s="21"/>
      <c r="W131" s="22"/>
      <c r="X131" s="25">
        <f>X87+X120+X129</f>
        <v>64.080000000000013</v>
      </c>
      <c r="Z131" s="21"/>
      <c r="AA131" s="22"/>
      <c r="AB131" s="25">
        <f>AB87+AB120+AB129</f>
        <v>64.05</v>
      </c>
      <c r="AD131" s="21"/>
      <c r="AE131" s="22"/>
      <c r="AF131" s="25">
        <f>AF87+AF120+AF129</f>
        <v>63.539999999999992</v>
      </c>
      <c r="AH131" s="21"/>
      <c r="AI131" s="22"/>
      <c r="AJ131" s="25">
        <f>AJ87+AJ120+AJ129</f>
        <v>63.539999999999992</v>
      </c>
      <c r="AL131" s="21"/>
      <c r="AM131" s="22"/>
      <c r="AN131" s="25">
        <f>AN87+AN120+AN129</f>
        <v>61.759999999999991</v>
      </c>
      <c r="AP131" s="21"/>
      <c r="AQ131" s="22"/>
      <c r="AR131" s="25">
        <f>AR87+AR120+AR129</f>
        <v>61.759999999999991</v>
      </c>
      <c r="AS131" s="101"/>
      <c r="AT131" s="21"/>
      <c r="AU131" s="22"/>
      <c r="AV131" s="25">
        <f>AV87+AV120+AV129</f>
        <v>61.759999999999991</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21.43</v>
      </c>
      <c r="F14" s="14"/>
      <c r="H14" s="15">
        <f>INDEX(Input!$B$29:$AK$29,MATCH('Residential Bills_Yr 2_avg'!$B$6,Input!$A$29:$A$29,0),MATCH('Residential Bills_Yr 2_avg'!F$13,Input!$B$28:$AK$28,0))</f>
        <v>36.659999999999997</v>
      </c>
      <c r="J14" s="14"/>
      <c r="L14" s="15">
        <f>INDEX(Input!$B$29:$AK$29,MATCH('Residential Bills_Yr 2_avg'!$B$6,Input!$A$29:$A$29,0),MATCH('Residential Bills_Yr 2_avg'!J$13,Input!$B$28:$AK$28,0))</f>
        <v>36.659999999999997</v>
      </c>
      <c r="N14" s="14"/>
      <c r="P14" s="15">
        <f>INDEX(Input!$B$29:$AK$29,MATCH('Residential Bills_Yr 2_avg'!$B$6,Input!$A$29:$A$29,0),MATCH('Residential Bills_Yr 2_avg'!N$13,Input!$B$28:$AK$28,0))</f>
        <v>36.659999999999997</v>
      </c>
      <c r="R14" s="14"/>
      <c r="T14" s="15">
        <f>INDEX(Input!$B$29:$AK$29,MATCH('Residential Bills_Yr 2_avg'!$B$6,Input!$A$29:$A$29,0),MATCH('Residential Bills_Yr 2_avg'!R$13,Input!$B$28:$AK$28,0))</f>
        <v>36.659999999999997</v>
      </c>
      <c r="V14" s="14"/>
      <c r="X14" s="15">
        <f>INDEX(Input!$B$29:$AK$29,MATCH('Residential Bills_Yr 2_avg'!$B$6,Input!$A$29:$A$29,0),MATCH('Residential Bills_Yr 2_avg'!V$13,Input!$B$28:$AK$28,0))</f>
        <v>36.659999999999997</v>
      </c>
      <c r="Z14" s="14"/>
      <c r="AB14" s="15">
        <f>INDEX(Input!$B$29:$AK$29,MATCH('Residential Bills_Yr 2_avg'!$B$6,Input!$A$29:$A$29,0),MATCH('Residential Bills_Yr 2_avg'!Z$13,Input!$B$28:$AK$28,0))</f>
        <v>36.659999999999997</v>
      </c>
      <c r="AD14" s="14"/>
      <c r="AF14" s="15">
        <f>INDEX(Input!$B$29:$AK$29,MATCH('Residential Bills_Yr 2_avg'!$B$6,Input!$A$29:$A$29,0),MATCH('Residential Bills_Yr 2_avg'!AD$13,Input!$B$28:$AK$28,0))</f>
        <v>36.659999999999997</v>
      </c>
      <c r="AH14" s="14"/>
      <c r="AJ14" s="15">
        <f>INDEX(Input!$B$29:$AK$29,MATCH('Residential Bills_Yr 2_avg'!$B$6,Input!$A$29:$A$29,0),MATCH('Residential Bills_Yr 2_avg'!AH$13,Input!$B$28:$AK$28,0))</f>
        <v>36.659999999999997</v>
      </c>
      <c r="AL14" s="14"/>
      <c r="AN14" s="15">
        <f>INDEX(Input!$B$29:$AK$29,MATCH('Residential Bills_Yr 2_avg'!$B$6,Input!$A$29:$A$29,0),MATCH('Residential Bills_Yr 2_avg'!AL$13,Input!$B$28:$AK$28,0))</f>
        <v>36.659999999999997</v>
      </c>
      <c r="AP14" s="14"/>
      <c r="AR14" s="15">
        <f>INDEX(Input!$B$29:$AK$29,MATCH('Residential Bills_Yr 2_avg'!$B$6,Input!$A$29:$A$29,0),MATCH('Residential Bills_Yr 2_avg'!AP$13,Input!$B$28:$AK$28,0))</f>
        <v>36.659999999999997</v>
      </c>
      <c r="AS14" s="7"/>
      <c r="AT14" s="14"/>
      <c r="AV14" s="15">
        <f>INDEX(Input!$B$29:$AK$29,MATCH('Residential Bills_Yr 2_avg'!$B$6,Input!$A$29:$A$29,0),MATCH('Residential Bills_Yr 2_avg'!AT$13,Input!$B$28:$AK$28,0))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4.9359999999999999</v>
      </c>
      <c r="C17" s="3">
        <f>IF($B$7&gt;Input!F122,Input!F122,'Residential Bills_Yr 2_avg'!$B$7)</f>
        <v>10</v>
      </c>
      <c r="D17" s="15">
        <f>ROUND(IFERROR(B17*C17," "),2)</f>
        <v>49.36</v>
      </c>
      <c r="F17" s="19">
        <f>INDEX(Input!$B$22:$AK$26,MATCH('Residential Bills_Yr 2_avg'!$A17,Input!$A$22:$A$26,0),MATCH('Residential Bills_Yr 2_avg'!F$13,Input!$B$21:$AK$21,0))</f>
        <v>4.1849999999999996</v>
      </c>
      <c r="G17" s="3">
        <f>IF($B$7&gt;Input!G122,Input!G122,'Residential Bills_Yr 2_avg'!$B$7)</f>
        <v>10</v>
      </c>
      <c r="H17" s="15">
        <f>IFERROR(F17*G17," ")</f>
        <v>41.849999999999994</v>
      </c>
      <c r="J17" s="19">
        <f>INDEX(Input!$B$22:$AK$26,MATCH('Residential Bills_Yr 2_avg'!$A17,Input!$A$22:$A$26,0),MATCH('Residential Bills_Yr 2_avg'!J$13,Input!$B$21:$AK$21,0))</f>
        <v>4.1849999999999996</v>
      </c>
      <c r="K17" s="3">
        <f>IF($B$7&gt;Input!H122,Input!H122,'Residential Bills_Yr 2_avg'!$B$7)</f>
        <v>10</v>
      </c>
      <c r="L17" s="15">
        <f>IFERROR(J17*K17," ")</f>
        <v>41.849999999999994</v>
      </c>
      <c r="N17" s="19">
        <f>INDEX(Input!$B$22:$AK$26,MATCH('Residential Bills_Yr 2_avg'!$A17,Input!$A$22:$A$26,0),MATCH('Residential Bills_Yr 2_avg'!N$13,Input!$B$21:$AK$21,0))</f>
        <v>4.1849999999999996</v>
      </c>
      <c r="O17" s="3">
        <f>IF($B$7&gt;Input!I122,Input!I122,'Residential Bills_Yr 2_avg'!$B$7)</f>
        <v>10</v>
      </c>
      <c r="P17" s="15">
        <f>IFERROR(N17*O17," ")</f>
        <v>41.849999999999994</v>
      </c>
      <c r="R17" s="19">
        <f>INDEX(Input!$B$22:$AK$26,MATCH('Residential Bills_Yr 2_avg'!$A17,Input!$A$22:$A$26,0),MATCH('Residential Bills_Yr 2_avg'!R$13,Input!$B$21:$AK$21,0))</f>
        <v>4.1849999999999996</v>
      </c>
      <c r="S17" s="3">
        <f>IF($B$7&gt;Input!J122,Input!J122,'Residential Bills_Yr 2_avg'!$B$7)</f>
        <v>10</v>
      </c>
      <c r="T17" s="15">
        <f>IFERROR(R17*S17," ")</f>
        <v>41.849999999999994</v>
      </c>
      <c r="V17" s="19">
        <f>INDEX(Input!$B$22:$AK$26,MATCH('Residential Bills_Yr 2_avg'!$A17,Input!$A$22:$A$26,0),MATCH('Residential Bills_Yr 2_avg'!V$13,Input!$B$21:$AK$21,0))</f>
        <v>4.1849999999999996</v>
      </c>
      <c r="W17" s="3">
        <f>IF($B$7&gt;Input!K122,Input!K122,'Residential Bills_Yr 2_avg'!$B$7)</f>
        <v>10</v>
      </c>
      <c r="X17" s="15">
        <f>IFERROR(V17*W17," ")</f>
        <v>41.849999999999994</v>
      </c>
      <c r="Z17" s="19">
        <f>INDEX(Input!$B$22:$AK$26,MATCH('Residential Bills_Yr 2_avg'!$A17,Input!$A$22:$A$26,0),MATCH('Residential Bills_Yr 2_avg'!Z$13,Input!$B$21:$AK$21,0))</f>
        <v>4.1849999999999996</v>
      </c>
      <c r="AA17" s="3">
        <f>IF($B$7&gt;Input!L122,Input!L122,'Residential Bills_Yr 2_avg'!$B$7)</f>
        <v>10</v>
      </c>
      <c r="AB17" s="15">
        <f>IFERROR(Z17*AA17," ")</f>
        <v>41.849999999999994</v>
      </c>
      <c r="AD17" s="19">
        <f>INDEX(Input!$B$22:$AK$26,MATCH('Residential Bills_Yr 2_avg'!$A17,Input!$A$22:$A$26,0),MATCH('Residential Bills_Yr 2_avg'!AD$13,Input!$B$21:$AK$21,0))</f>
        <v>4.1849999999999996</v>
      </c>
      <c r="AE17" s="3">
        <f>IF($B$7&gt;Input!M122,Input!M122,'Residential Bills_Yr 2_avg'!$B$7)</f>
        <v>10</v>
      </c>
      <c r="AF17" s="15">
        <f>IFERROR(AD17*AE17," ")</f>
        <v>41.849999999999994</v>
      </c>
      <c r="AH17" s="19">
        <f>INDEX(Input!$B$22:$AK$26,MATCH('Residential Bills_Yr 2_avg'!$A17,Input!$A$22:$A$26,0),MATCH('Residential Bills_Yr 2_avg'!AH$13,Input!$B$21:$AK$21,0))</f>
        <v>4.1849999999999996</v>
      </c>
      <c r="AI17" s="3">
        <f>IF($B$7&gt;Input!N122,Input!N122,'Residential Bills_Yr 2_avg'!$B$7)</f>
        <v>10</v>
      </c>
      <c r="AJ17" s="15">
        <f>IFERROR(AH17*AI17," ")</f>
        <v>41.849999999999994</v>
      </c>
      <c r="AL17" s="19">
        <f>INDEX(Input!$B$22:$AK$26,MATCH('Residential Bills_Yr 2_avg'!$A17,Input!$A$22:$A$26,0),MATCH('Residential Bills_Yr 2_avg'!AL$13,Input!$B$21:$AK$21,0))</f>
        <v>4.1849999999999996</v>
      </c>
      <c r="AM17" s="3">
        <f>IF($B$7&gt;Input!O122,Input!O122,'Residential Bills_Yr 2_avg'!$B$7)</f>
        <v>10</v>
      </c>
      <c r="AN17" s="15">
        <f>IFERROR(AL17*AM17," ")</f>
        <v>41.849999999999994</v>
      </c>
      <c r="AP17" s="19">
        <f>INDEX(Input!$B$22:$AK$26,MATCH('Residential Bills_Yr 2_avg'!$A17,Input!$A$22:$A$26,0),MATCH('Residential Bills_Yr 2_avg'!AP$13,Input!$B$21:$AK$21,0))</f>
        <v>4.1849999999999996</v>
      </c>
      <c r="AQ17" s="3">
        <f>IF($B$7&gt;Input!P122,Input!P122,'Residential Bills_Yr 2_avg'!$B$7)</f>
        <v>10</v>
      </c>
      <c r="AR17" s="15">
        <f>IFERROR(AP17*AQ17," ")</f>
        <v>41.849999999999994</v>
      </c>
      <c r="AS17" s="7"/>
      <c r="AT17" s="19">
        <f>INDEX(Input!$B$22:$AK$26,MATCH('Residential Bills_Yr 2_avg'!$A17,Input!$A$22:$A$26,0),MATCH('Residential Bills_Yr 2_avg'!AT$13,Input!$B$21:$AK$21,0))</f>
        <v>4.1849999999999996</v>
      </c>
      <c r="AU17" s="3">
        <f>IF($B$7&gt;Input!Q122,Input!Q122,'Residential Bills_Yr 2_avg'!$B$7)</f>
        <v>10</v>
      </c>
      <c r="AV17" s="15">
        <f>IFERROR(AT17*AU17," ")</f>
        <v>41.849999999999994</v>
      </c>
    </row>
    <row r="18" spans="1:48" x14ac:dyDescent="0.25">
      <c r="A18" t="str">
        <f>Input!A23</f>
        <v>Tier 2</v>
      </c>
      <c r="B18" s="19">
        <f>INDEX(Input!$B$22:$AK$26,MATCH('Residential Bills_Yr 2_avg'!$A18,Input!$A$22:$A$26,0),MATCH('Residential Bills_Yr 2_avg'!B$13,Input!$B$21:$AK$21,0))</f>
        <v>5.6760000000000002</v>
      </c>
      <c r="C18" s="3">
        <f>IF(($B$7-C17)&gt;Input!F123,Input!F123,($B$7-C17))</f>
        <v>0</v>
      </c>
      <c r="D18" s="15">
        <f>ROUND(IFERROR(B18*C18," "),2)</f>
        <v>0</v>
      </c>
      <c r="F18" s="19">
        <f>INDEX(Input!$B$22:$AK$26,MATCH('Residential Bills_Yr 2_avg'!$A18,Input!$A$22:$A$26,0),MATCH('Residential Bills_Yr 2_avg'!F$13,Input!$B$21:$AK$21,0))</f>
        <v>4.8129999999999997</v>
      </c>
      <c r="G18" s="3">
        <f>IF(($B$7-G17)&gt;Input!G123,Input!G123,($B$7-G17))</f>
        <v>0</v>
      </c>
      <c r="H18" s="15">
        <f>IFERROR(F18*G18," ")</f>
        <v>0</v>
      </c>
      <c r="J18" s="19">
        <f>INDEX(Input!$B$22:$AK$26,MATCH('Residential Bills_Yr 2_avg'!$A18,Input!$A$22:$A$26,0),MATCH('Residential Bills_Yr 2_avg'!J$13,Input!$B$21:$AK$21,0))</f>
        <v>4.8129999999999997</v>
      </c>
      <c r="K18" s="3">
        <f>IF(($B$7-K17)&gt;Input!H123,Input!H123,($B$7-K17))</f>
        <v>0</v>
      </c>
      <c r="L18" s="15">
        <f>IFERROR(J18*K18," ")</f>
        <v>0</v>
      </c>
      <c r="N18" s="19">
        <f>INDEX(Input!$B$22:$AK$26,MATCH('Residential Bills_Yr 2_avg'!$A18,Input!$A$22:$A$26,0),MATCH('Residential Bills_Yr 2_avg'!N$13,Input!$B$21:$AK$21,0))</f>
        <v>4.8129999999999997</v>
      </c>
      <c r="O18" s="3">
        <f>IF(($B$7-O17)&gt;Input!I123,Input!I123,($B$7-O17))</f>
        <v>0</v>
      </c>
      <c r="P18" s="15">
        <f>IFERROR(N18*O18," ")</f>
        <v>0</v>
      </c>
      <c r="R18" s="19">
        <f>INDEX(Input!$B$22:$AK$26,MATCH('Residential Bills_Yr 2_avg'!$A18,Input!$A$22:$A$26,0),MATCH('Residential Bills_Yr 2_avg'!R$13,Input!$B$21:$AK$21,0))</f>
        <v>4.8129999999999997</v>
      </c>
      <c r="S18" s="3">
        <f>IF(($B$7-S17)&gt;Input!J123,Input!J123,($B$7-S17))</f>
        <v>0</v>
      </c>
      <c r="T18" s="15">
        <f>IFERROR(R18*S18," ")</f>
        <v>0</v>
      </c>
      <c r="V18" s="19">
        <f>INDEX(Input!$B$22:$AK$26,MATCH('Residential Bills_Yr 2_avg'!$A18,Input!$A$22:$A$26,0),MATCH('Residential Bills_Yr 2_avg'!V$13,Input!$B$21:$AK$21,0))</f>
        <v>4.8129999999999997</v>
      </c>
      <c r="W18" s="3">
        <f>IF(($B$7-W17)&gt;Input!K123,Input!K123,($B$7-W17))</f>
        <v>0</v>
      </c>
      <c r="X18" s="15">
        <f>IFERROR(V18*W18," ")</f>
        <v>0</v>
      </c>
      <c r="Z18" s="19">
        <f>INDEX(Input!$B$22:$AK$26,MATCH('Residential Bills_Yr 2_avg'!$A18,Input!$A$22:$A$26,0),MATCH('Residential Bills_Yr 2_avg'!Z$13,Input!$B$21:$AK$21,0))</f>
        <v>4.8129999999999997</v>
      </c>
      <c r="AA18" s="3">
        <f>IF(($B$7-AA17)&gt;Input!L123,Input!L123,($B$7-AA17))</f>
        <v>0</v>
      </c>
      <c r="AB18" s="15">
        <f>IFERROR(Z18*AA18," ")</f>
        <v>0</v>
      </c>
      <c r="AD18" s="19">
        <f>INDEX(Input!$B$22:$AK$26,MATCH('Residential Bills_Yr 2_avg'!$A18,Input!$A$22:$A$26,0),MATCH('Residential Bills_Yr 2_avg'!AD$13,Input!$B$21:$AK$21,0))</f>
        <v>4.8129999999999997</v>
      </c>
      <c r="AE18" s="3">
        <f>IF(($B$7-AE17)&gt;Input!M123,Input!M123,($B$7-AE17))</f>
        <v>0</v>
      </c>
      <c r="AF18" s="15">
        <f>IFERROR(AD18*AE18," ")</f>
        <v>0</v>
      </c>
      <c r="AH18" s="19">
        <f>INDEX(Input!$B$22:$AK$26,MATCH('Residential Bills_Yr 2_avg'!$A18,Input!$A$22:$A$26,0),MATCH('Residential Bills_Yr 2_avg'!AH$13,Input!$B$21:$AK$21,0))</f>
        <v>4.8129999999999997</v>
      </c>
      <c r="AI18" s="3">
        <f>IF(($B$7-AI17)&gt;Input!N123,Input!N123,($B$7-AI17))</f>
        <v>0</v>
      </c>
      <c r="AJ18" s="15">
        <f>IFERROR(AH18*AI18," ")</f>
        <v>0</v>
      </c>
      <c r="AL18" s="19">
        <f>INDEX(Input!$B$22:$AK$26,MATCH('Residential Bills_Yr 2_avg'!$A18,Input!$A$22:$A$26,0),MATCH('Residential Bills_Yr 2_avg'!AL$13,Input!$B$21:$AK$21,0))</f>
        <v>4.8129999999999997</v>
      </c>
      <c r="AM18" s="3">
        <f>IF(($B$7-AM17)&gt;Input!O123,Input!O123,($B$7-AM17))</f>
        <v>0</v>
      </c>
      <c r="AN18" s="15">
        <f>IFERROR(AL18*AM18," ")</f>
        <v>0</v>
      </c>
      <c r="AP18" s="19">
        <f>INDEX(Input!$B$22:$AK$26,MATCH('Residential Bills_Yr 2_avg'!$A18,Input!$A$22:$A$26,0),MATCH('Residential Bills_Yr 2_avg'!AP$13,Input!$B$21:$AK$21,0))</f>
        <v>4.8129999999999997</v>
      </c>
      <c r="AQ18" s="3">
        <f>IF(($B$7-AQ17)&gt;Input!P123,Input!P123,($B$7-AQ17))</f>
        <v>0</v>
      </c>
      <c r="AR18" s="15">
        <f>IFERROR(AP18*AQ18," ")</f>
        <v>0</v>
      </c>
      <c r="AS18" s="7"/>
      <c r="AT18" s="19">
        <f>INDEX(Input!$B$22:$AK$26,MATCH('Residential Bills_Yr 2_avg'!$A18,Input!$A$22:$A$26,0),MATCH('Residential Bills_Yr 2_avg'!AT$13,Input!$B$21:$AK$21,0))</f>
        <v>4.8129999999999997</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6.5279999999999996</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5.5339999999999998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5.5339999999999998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5.5339999999999998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5.5339999999999998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5.5339999999999998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5.5339999999999998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5.5339999999999998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5.5339999999999998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5.5339999999999998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5.5339999999999998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5.5339999999999998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70.789999999999992</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0.27100000000000002</v>
      </c>
      <c r="S31" s="24">
        <f>_xlfn.IFNA(IF(VLOOKUP($A31,Input!$A$33:$B$61,2,FALSE)="Percentage",T$22,IF(VLOOKUP($A31,Input!$A$33:$B$61,2,FALSE)="Fixed","Fixed",(S$22))),0)</f>
        <v>10</v>
      </c>
      <c r="T31" s="15">
        <f t="shared" si="4"/>
        <v>2.71</v>
      </c>
      <c r="V31" s="99">
        <f>_xlfn.IFNA(INDEX(Input!$C$33:$BJ$61,MATCH($A31,Input!$A$33:$A$61,0),MATCH(V$13,Input!$C$32:$BJ$32,0)),0)</f>
        <v>0.27100000000000002</v>
      </c>
      <c r="W31" s="24">
        <f>_xlfn.IFNA(IF(VLOOKUP($A31,Input!$A$33:$B$61,2,FALSE)="Percentage",X$22,IF(VLOOKUP($A31,Input!$A$33:$B$61,2,FALSE)="Fixed","Fixed",(W$22))),0)</f>
        <v>10</v>
      </c>
      <c r="X31" s="15">
        <f t="shared" si="5"/>
        <v>2.71</v>
      </c>
      <c r="Z31" s="99">
        <f>_xlfn.IFNA(INDEX(Input!$C$33:$BJ$61,MATCH($A31,Input!$A$33:$A$61,0),MATCH(Z$13,Input!$C$32:$BJ$32,0)),0)</f>
        <v>0.27100000000000002</v>
      </c>
      <c r="AA31" s="24">
        <f>_xlfn.IFNA(IF(VLOOKUP($A31,Input!$A$33:$B$61,2,FALSE)="Percentage",AB$22,IF(VLOOKUP($A31,Input!$A$33:$B$61,2,FALSE)="Fixed","Fixed",(AA$22))),0)</f>
        <v>10</v>
      </c>
      <c r="AB31" s="15">
        <f t="shared" si="6"/>
        <v>2.71</v>
      </c>
      <c r="AD31" s="99">
        <f>_xlfn.IFNA(INDEX(Input!$C$33:$BJ$61,MATCH($A31,Input!$A$33:$A$61,0),MATCH(AD$13,Input!$C$32:$BJ$32,0)),0)</f>
        <v>0.27100000000000002</v>
      </c>
      <c r="AE31" s="24">
        <f>_xlfn.IFNA(IF(VLOOKUP($A31,Input!$A$33:$B$61,2,FALSE)="Percentage",AF$22,IF(VLOOKUP($A31,Input!$A$33:$B$61,2,FALSE)="Fixed","Fixed",(AE$22))),0)</f>
        <v>10</v>
      </c>
      <c r="AF31" s="15">
        <f t="shared" si="7"/>
        <v>2.71</v>
      </c>
      <c r="AH31" s="99">
        <f>_xlfn.IFNA(INDEX(Input!$C$33:$BJ$61,MATCH($A31,Input!$A$33:$A$61,0),MATCH(AH$13,Input!$C$32:$BJ$32,0)),0)</f>
        <v>0.27100000000000002</v>
      </c>
      <c r="AI31" s="24">
        <f>_xlfn.IFNA(IF(VLOOKUP($A31,Input!$A$33:$B$61,2,FALSE)="Percentage",AJ$22,IF(VLOOKUP($A31,Input!$A$33:$B$61,2,FALSE)="Fixed","Fixed",(AI$22))),0)</f>
        <v>10</v>
      </c>
      <c r="AJ31" s="15">
        <f t="shared" si="8"/>
        <v>2.71</v>
      </c>
      <c r="AL31" s="99">
        <f>_xlfn.IFNA(INDEX(Input!$C$33:$BJ$61,MATCH($A31,Input!$A$33:$A$61,0),MATCH(AL$13,Input!$C$32:$BJ$32,0)),0)</f>
        <v>0.27100000000000002</v>
      </c>
      <c r="AM31" s="24">
        <f>_xlfn.IFNA(IF(VLOOKUP($A31,Input!$A$33:$B$61,2,FALSE)="Percentage",AN$22,IF(VLOOKUP($A31,Input!$A$33:$B$61,2,FALSE)="Fixed","Fixed",(AM$22))),0)</f>
        <v>10</v>
      </c>
      <c r="AN31" s="15">
        <f t="shared" si="9"/>
        <v>2.71</v>
      </c>
      <c r="AP31" s="99">
        <f>_xlfn.IFNA(INDEX(Input!$C$33:$BJ$61,MATCH($A31,Input!$A$33:$A$61,0),MATCH(AP$13,Input!$C$32:$BJ$32,0)),0)</f>
        <v>0.27100000000000002</v>
      </c>
      <c r="AQ31" s="24">
        <f>_xlfn.IFNA(IF(VLOOKUP($A31,Input!$A$33:$B$61,2,FALSE)="Percentage",AR$22,IF(VLOOKUP($A31,Input!$A$33:$B$61,2,FALSE)="Fixed","Fixed",(AQ$22))),0)</f>
        <v>10</v>
      </c>
      <c r="AR31" s="15">
        <f t="shared" si="10"/>
        <v>2.71</v>
      </c>
      <c r="AT31" s="99">
        <f>_xlfn.IFNA(INDEX(Input!$C$33:$BJ$61,MATCH($A31,Input!$A$33:$A$61,0),MATCH(AT$13,Input!$C$32:$BJ$32,0)),0)</f>
        <v>0.27100000000000002</v>
      </c>
      <c r="AU31" s="24">
        <f>_xlfn.IFNA(IF(VLOOKUP($A31,Input!$A$33:$B$61,2,FALSE)="Percentage",AV$22,IF(VLOOKUP($A31,Input!$A$33:$B$61,2,FALSE)="Fixed","Fixed",(AU$22))),0)</f>
        <v>10</v>
      </c>
      <c r="AV31" s="15">
        <f t="shared" si="11"/>
        <v>2.71</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5">
        <f t="shared" si="0"/>
        <v>0.08</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1E-3</v>
      </c>
      <c r="AM34" s="24">
        <f>_xlfn.IFNA(IF(VLOOKUP($A34,Input!$A$33:$B$61,2,FALSE)="Percentage",AN$22,IF(VLOOKUP($A34,Input!$A$33:$B$61,2,FALSE)="Fixed","Fixed",(AM$22))),0)</f>
        <v>10</v>
      </c>
      <c r="AN34" s="15">
        <f t="shared" si="9"/>
        <v>0.01</v>
      </c>
      <c r="AP34" s="99">
        <f>_xlfn.IFNA(INDEX(Input!$C$33:$BJ$61,MATCH($A34,Input!$A$33:$A$61,0),MATCH(AP$13,Input!$C$32:$BJ$32,0)),0)</f>
        <v>1E-3</v>
      </c>
      <c r="AQ34" s="24">
        <f>_xlfn.IFNA(IF(VLOOKUP($A34,Input!$A$33:$B$61,2,FALSE)="Percentage",AR$22,IF(VLOOKUP($A34,Input!$A$33:$B$61,2,FALSE)="Fixed","Fixed",(AQ$22))),0)</f>
        <v>10</v>
      </c>
      <c r="AR34" s="15">
        <f t="shared" si="10"/>
        <v>0.01</v>
      </c>
      <c r="AT34" s="99">
        <f>_xlfn.IFNA(INDEX(Input!$C$33:$BJ$61,MATCH($A34,Input!$A$33:$A$61,0),MATCH(AT$13,Input!$C$32:$BJ$32,0)),0)</f>
        <v>1E-3</v>
      </c>
      <c r="AU34" s="24">
        <f>_xlfn.IFNA(IF(VLOOKUP($A34,Input!$A$33:$B$61,2,FALSE)="Percentage",AV$22,IF(VLOOKUP($A34,Input!$A$33:$B$61,2,FALSE)="Fixed","Fixed",(AU$22))),0)</f>
        <v>10</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ROUND(IF(C37="Fixed",B37,(B37*C37)),2)</f>
        <v>0</v>
      </c>
      <c r="F37" s="99">
        <f>_xlfn.IFNA(INDEX(Input!$C$33:$BJ$61,MATCH($A37,Input!$A$33:$A$61,0),MATCH(F$13,Input!$C$32:$BJ$32,0)),0)</f>
        <v>1.640803039363032E-2</v>
      </c>
      <c r="G37" s="24">
        <f>_xlfn.IFNA(IF(VLOOKUP($A37,Input!$A$33:$B$61,2,FALSE)="Percentage",H$22,IF(VLOOKUP($A37,Input!$A$33:$B$61,2,FALSE)="Fixed","Fixed",(G$22))),0)</f>
        <v>10</v>
      </c>
      <c r="H37" s="15">
        <f>ROUND(IF(G37="Fixed",F37,(F37*G37)),2)</f>
        <v>0.16</v>
      </c>
      <c r="J37" s="99">
        <f>_xlfn.IFNA(INDEX(Input!$C$33:$BJ$61,MATCH($A37,Input!$A$33:$A$61,0),MATCH(J$13,Input!$C$32:$BJ$32,0)),0)</f>
        <v>1.640803039363032E-2</v>
      </c>
      <c r="K37" s="24">
        <f>_xlfn.IFNA(IF(VLOOKUP($A37,Input!$A$33:$B$61,2,FALSE)="Percentage",L$22,IF(VLOOKUP($A37,Input!$A$33:$B$61,2,FALSE)="Fixed","Fixed",(K$22))),0)</f>
        <v>10</v>
      </c>
      <c r="L37" s="15">
        <f>ROUND(IF(K37="Fixed",J37,(J37*K37)),2)</f>
        <v>0.16</v>
      </c>
      <c r="N37" s="99">
        <f>_xlfn.IFNA(INDEX(Input!$C$33:$BJ$61,MATCH($A37,Input!$A$33:$A$61,0),MATCH(N$13,Input!$C$32:$BJ$32,0)),0)</f>
        <v>1.640803039363032E-2</v>
      </c>
      <c r="O37" s="24">
        <f>_xlfn.IFNA(IF(VLOOKUP($A37,Input!$A$33:$B$61,2,FALSE)="Percentage",P$22,IF(VLOOKUP($A37,Input!$A$33:$B$61,2,FALSE)="Fixed","Fixed",(O$22))),0)</f>
        <v>10</v>
      </c>
      <c r="P37" s="15">
        <f>ROUND(IF(O37="Fixed",N37,(N37*O37)),2)</f>
        <v>0.16</v>
      </c>
      <c r="R37" s="99">
        <f>_xlfn.IFNA(INDEX(Input!$C$33:$BJ$61,MATCH($A37,Input!$A$33:$A$61,0),MATCH(R$13,Input!$C$32:$BJ$32,0)),0)</f>
        <v>1.640803039363032E-2</v>
      </c>
      <c r="S37" s="24">
        <f>_xlfn.IFNA(IF(VLOOKUP($A37,Input!$A$33:$B$61,2,FALSE)="Percentage",T$22,IF(VLOOKUP($A37,Input!$A$33:$B$61,2,FALSE)="Fixed","Fixed",(S$22))),0)</f>
        <v>10</v>
      </c>
      <c r="T37" s="15">
        <f>ROUND(IF(S37="Fixed",R37,(R37*S37)),2)</f>
        <v>0.16</v>
      </c>
      <c r="V37" s="99">
        <f>_xlfn.IFNA(INDEX(Input!$C$33:$BJ$61,MATCH($A37,Input!$A$33:$A$61,0),MATCH(V$13,Input!$C$32:$BJ$32,0)),0)</f>
        <v>1.640803039363032E-2</v>
      </c>
      <c r="W37" s="24">
        <f>_xlfn.IFNA(IF(VLOOKUP($A37,Input!$A$33:$B$61,2,FALSE)="Percentage",X$22,IF(VLOOKUP($A37,Input!$A$33:$B$61,2,FALSE)="Fixed","Fixed",(W$22))),0)</f>
        <v>10</v>
      </c>
      <c r="X37" s="15">
        <f>ROUND(IF(W37="Fixed",V37,(V37*W37)),2)</f>
        <v>0.16</v>
      </c>
      <c r="Z37" s="99">
        <f>_xlfn.IFNA(INDEX(Input!$C$33:$BJ$61,MATCH($A37,Input!$A$33:$A$61,0),MATCH(Z$13,Input!$C$32:$BJ$32,0)),0)</f>
        <v>1.640803039363032E-2</v>
      </c>
      <c r="AA37" s="24">
        <f>_xlfn.IFNA(IF(VLOOKUP($A37,Input!$A$33:$B$61,2,FALSE)="Percentage",AB$22,IF(VLOOKUP($A37,Input!$A$33:$B$61,2,FALSE)="Fixed","Fixed",(AA$22))),0)</f>
        <v>10</v>
      </c>
      <c r="AB37" s="15">
        <f>ROUND(IF(AA37="Fixed",Z37,(Z37*AA37)),2)</f>
        <v>0.16</v>
      </c>
      <c r="AD37" s="99">
        <f>_xlfn.IFNA(INDEX(Input!$C$33:$BJ$61,MATCH($A37,Input!$A$33:$A$61,0),MATCH(AD$13,Input!$C$32:$BJ$32,0)),0)</f>
        <v>1.640803039363032E-2</v>
      </c>
      <c r="AE37" s="24">
        <f>_xlfn.IFNA(IF(VLOOKUP($A37,Input!$A$33:$B$61,2,FALSE)="Percentage",AF$22,IF(VLOOKUP($A37,Input!$A$33:$B$61,2,FALSE)="Fixed","Fixed",(AE$22))),0)</f>
        <v>10</v>
      </c>
      <c r="AF37" s="15">
        <f>ROUND(IF(AE37="Fixed",AD37,(AD37*AE37)),2)</f>
        <v>0.16</v>
      </c>
      <c r="AH37" s="99">
        <f>_xlfn.IFNA(INDEX(Input!$C$33:$BJ$61,MATCH($A37,Input!$A$33:$A$61,0),MATCH(AH$13,Input!$C$32:$BJ$32,0)),0)</f>
        <v>1.640803039363032E-2</v>
      </c>
      <c r="AI37" s="24">
        <f>_xlfn.IFNA(IF(VLOOKUP($A37,Input!$A$33:$B$61,2,FALSE)="Percentage",AJ$22,IF(VLOOKUP($A37,Input!$A$33:$B$61,2,FALSE)="Fixed","Fixed",(AI$22))),0)</f>
        <v>10</v>
      </c>
      <c r="AJ37" s="15">
        <f>ROUND(IF(AI37="Fixed",AH37,(AH37*AI37)),2)</f>
        <v>0.16</v>
      </c>
      <c r="AL37" s="99">
        <f>_xlfn.IFNA(INDEX(Input!$C$33:$BJ$61,MATCH($A37,Input!$A$33:$A$61,0),MATCH(AL$13,Input!$C$32:$BJ$32,0)),0)</f>
        <v>1.640803039363032E-2</v>
      </c>
      <c r="AM37" s="24">
        <f>_xlfn.IFNA(IF(VLOOKUP($A37,Input!$A$33:$B$61,2,FALSE)="Percentage",AN$22,IF(VLOOKUP($A37,Input!$A$33:$B$61,2,FALSE)="Fixed","Fixed",(AM$22))),0)</f>
        <v>10</v>
      </c>
      <c r="AN37" s="15">
        <f>ROUND(IF(AM37="Fixed",AL37,(AL37*AM37)),2)</f>
        <v>0.16</v>
      </c>
      <c r="AP37" s="99">
        <f>_xlfn.IFNA(INDEX(Input!$C$33:$BJ$61,MATCH($A37,Input!$A$33:$A$61,0),MATCH(AP$13,Input!$C$32:$BJ$32,0)),0)</f>
        <v>1.640803039363032E-2</v>
      </c>
      <c r="AQ37" s="24">
        <f>_xlfn.IFNA(IF(VLOOKUP($A37,Input!$A$33:$B$61,2,FALSE)="Percentage",AR$22,IF(VLOOKUP($A37,Input!$A$33:$B$61,2,FALSE)="Fixed","Fixed",(AQ$22))),0)</f>
        <v>10</v>
      </c>
      <c r="AR37" s="15">
        <f>ROUND(IF(AQ37="Fixed",AP37,(AP37*AQ37)),2)</f>
        <v>0.16</v>
      </c>
      <c r="AS37" s="7"/>
      <c r="AT37" s="99">
        <f>_xlfn.IFNA(INDEX(Input!$C$33:$BJ$61,MATCH($A37,Input!$A$33:$A$61,0),MATCH(AT$13,Input!$C$32:$BJ$32,0)),0)</f>
        <v>1.640803039363032E-2</v>
      </c>
      <c r="AU37" s="24">
        <f>_xlfn.IFNA(IF(VLOOKUP($A37,Input!$A$33:$B$61,2,FALSE)="Percentage",AV$22,IF(VLOOKUP($A37,Input!$A$33:$B$61,2,FALSE)="Fixed","Fixed",(AU$22))),0)</f>
        <v>10</v>
      </c>
      <c r="AV37" s="15">
        <f>ROUND(IF(AU37="Fixed",AT37,(AT37*AU37)),2)</f>
        <v>0.16</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S38" s="7"/>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5.0000000000000001E-4</v>
      </c>
      <c r="AM39" s="24">
        <f>_xlfn.IFNA(IF(VLOOKUP($A39,Input!$A$33:$B$61,2,FALSE)="Percentage",AN$22,IF(VLOOKUP($A39,Input!$A$33:$B$61,2,FALSE)="Fixed","Fixed",(AM$22))),0)</f>
        <v>10</v>
      </c>
      <c r="AN39" s="15">
        <f t="shared" si="21"/>
        <v>0.01</v>
      </c>
      <c r="AP39" s="99">
        <f>_xlfn.IFNA(INDEX(Input!$C$33:$BJ$61,MATCH($A39,Input!$A$33:$A$61,0),MATCH(AP$13,Input!$C$32:$BJ$32,0)),0)</f>
        <v>5.0000000000000001E-4</v>
      </c>
      <c r="AQ39" s="24">
        <f>_xlfn.IFNA(IF(VLOOKUP($A39,Input!$A$33:$B$61,2,FALSE)="Percentage",AR$22,IF(VLOOKUP($A39,Input!$A$33:$B$61,2,FALSE)="Fixed","Fixed",(AQ$22))),0)</f>
        <v>10</v>
      </c>
      <c r="AR39" s="15">
        <f t="shared" si="22"/>
        <v>0.01</v>
      </c>
      <c r="AS39" s="7"/>
      <c r="AT39" s="99">
        <f>_xlfn.IFNA(INDEX(Input!$C$33:$BJ$61,MATCH($A39,Input!$A$33:$A$61,0),MATCH(AT$13,Input!$C$32:$BJ$32,0)),0)</f>
        <v>5.0000000000000001E-4</v>
      </c>
      <c r="AU39" s="24">
        <f>_xlfn.IFNA(IF(VLOOKUP($A39,Input!$A$33:$B$61,2,FALSE)="Percentage",AV$22,IF(VLOOKUP($A39,Input!$A$33:$B$61,2,FALSE)="Fixed","Fixed",(AU$22))),0)</f>
        <v>10</v>
      </c>
      <c r="AV39" s="15">
        <f t="shared" si="23"/>
        <v>0.01</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6.9000000000000006E-2</v>
      </c>
      <c r="S40" s="24">
        <f>_xlfn.IFNA(IF(VLOOKUP($A40,Input!$A$33:$B$61,2,FALSE)="Percentage",T$22,IF(VLOOKUP($A40,Input!$A$33:$B$61,2,FALSE)="Fixed","Fixed",(S$22))),0)</f>
        <v>10</v>
      </c>
      <c r="T40" s="15">
        <f t="shared" si="16"/>
        <v>0.69</v>
      </c>
      <c r="V40" s="99">
        <f>_xlfn.IFNA(INDEX(Input!$C$33:$BJ$61,MATCH($A40,Input!$A$33:$A$61,0),MATCH(V$13,Input!$C$32:$BJ$32,0)),0)</f>
        <v>6.9000000000000006E-2</v>
      </c>
      <c r="W40" s="24">
        <f>_xlfn.IFNA(IF(VLOOKUP($A40,Input!$A$33:$B$61,2,FALSE)="Percentage",X$22,IF(VLOOKUP($A40,Input!$A$33:$B$61,2,FALSE)="Fixed","Fixed",(W$22))),0)</f>
        <v>10</v>
      </c>
      <c r="X40" s="15">
        <f t="shared" si="17"/>
        <v>0.69</v>
      </c>
      <c r="Z40" s="99">
        <f>_xlfn.IFNA(INDEX(Input!$C$33:$BJ$61,MATCH($A40,Input!$A$33:$A$61,0),MATCH(Z$13,Input!$C$32:$BJ$32,0)),0)</f>
        <v>6.9000000000000006E-2</v>
      </c>
      <c r="AA40" s="24">
        <f>_xlfn.IFNA(IF(VLOOKUP($A40,Input!$A$33:$B$61,2,FALSE)="Percentage",AB$22,IF(VLOOKUP($A40,Input!$A$33:$B$61,2,FALSE)="Fixed","Fixed",(AA$22))),0)</f>
        <v>10</v>
      </c>
      <c r="AB40" s="15">
        <f t="shared" si="18"/>
        <v>0.69</v>
      </c>
      <c r="AD40" s="99">
        <f>_xlfn.IFNA(INDEX(Input!$C$33:$BJ$61,MATCH($A40,Input!$A$33:$A$61,0),MATCH(AD$13,Input!$C$32:$BJ$32,0)),0)</f>
        <v>6.9000000000000006E-2</v>
      </c>
      <c r="AE40" s="24">
        <f>_xlfn.IFNA(IF(VLOOKUP($A40,Input!$A$33:$B$61,2,FALSE)="Percentage",AF$22,IF(VLOOKUP($A40,Input!$A$33:$B$61,2,FALSE)="Fixed","Fixed",(AE$22))),0)</f>
        <v>10</v>
      </c>
      <c r="AF40" s="15">
        <f t="shared" si="19"/>
        <v>0.69</v>
      </c>
      <c r="AH40" s="99">
        <f>_xlfn.IFNA(INDEX(Input!$C$33:$BJ$61,MATCH($A40,Input!$A$33:$A$61,0),MATCH(AH$13,Input!$C$32:$BJ$32,0)),0)</f>
        <v>6.9000000000000006E-2</v>
      </c>
      <c r="AI40" s="24">
        <f>_xlfn.IFNA(IF(VLOOKUP($A40,Input!$A$33:$B$61,2,FALSE)="Percentage",AJ$22,IF(VLOOKUP($A40,Input!$A$33:$B$61,2,FALSE)="Fixed","Fixed",(AI$22))),0)</f>
        <v>10</v>
      </c>
      <c r="AJ40" s="15">
        <f t="shared" si="20"/>
        <v>0.69</v>
      </c>
      <c r="AL40" s="99">
        <f>_xlfn.IFNA(INDEX(Input!$C$33:$BJ$61,MATCH($A40,Input!$A$33:$A$61,0),MATCH(AL$13,Input!$C$32:$BJ$32,0)),0)</f>
        <v>6.9000000000000006E-2</v>
      </c>
      <c r="AM40" s="24">
        <f>_xlfn.IFNA(IF(VLOOKUP($A40,Input!$A$33:$B$61,2,FALSE)="Percentage",AN$22,IF(VLOOKUP($A40,Input!$A$33:$B$61,2,FALSE)="Fixed","Fixed",(AM$22))),0)</f>
        <v>10</v>
      </c>
      <c r="AN40" s="15">
        <f t="shared" si="21"/>
        <v>0.69</v>
      </c>
      <c r="AP40" s="99">
        <f>_xlfn.IFNA(INDEX(Input!$C$33:$BJ$61,MATCH($A40,Input!$A$33:$A$61,0),MATCH(AP$13,Input!$C$32:$BJ$32,0)),0)</f>
        <v>6.9000000000000006E-2</v>
      </c>
      <c r="AQ40" s="24">
        <f>_xlfn.IFNA(IF(VLOOKUP($A40,Input!$A$33:$B$61,2,FALSE)="Percentage",AR$22,IF(VLOOKUP($A40,Input!$A$33:$B$61,2,FALSE)="Fixed","Fixed",(AQ$22))),0)</f>
        <v>10</v>
      </c>
      <c r="AR40" s="15">
        <f t="shared" si="22"/>
        <v>0.69</v>
      </c>
      <c r="AS40" s="7"/>
      <c r="AT40" s="99">
        <f>_xlfn.IFNA(INDEX(Input!$C$33:$BJ$61,MATCH($A40,Input!$A$33:$A$61,0),MATCH(AT$13,Input!$C$32:$BJ$32,0)),0)</f>
        <v>6.9000000000000006E-2</v>
      </c>
      <c r="AU40" s="24">
        <f>_xlfn.IFNA(IF(VLOOKUP($A40,Input!$A$33:$B$61,2,FALSE)="Percentage",AV$22,IF(VLOOKUP($A40,Input!$A$33:$B$61,2,FALSE)="Fixed","Fixed",(AU$22))),0)</f>
        <v>10</v>
      </c>
      <c r="AV40" s="15">
        <f t="shared" si="23"/>
        <v>0.69</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v>
      </c>
      <c r="F55" s="14"/>
      <c r="H55" s="20">
        <f>SUM(H25:H37)</f>
        <v>2.94</v>
      </c>
      <c r="J55" s="14"/>
      <c r="L55" s="20">
        <f>SUM(L25:L37)</f>
        <v>5.830000000000001</v>
      </c>
      <c r="N55" s="14"/>
      <c r="P55" s="20">
        <f>SUM(P25:P37)</f>
        <v>5.830000000000001</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4.9800000000000004</v>
      </c>
      <c r="AP55" s="14"/>
      <c r="AR55" s="20">
        <f>SUM(AR25:AR37)</f>
        <v>4.9800000000000004</v>
      </c>
      <c r="AS55" s="46"/>
      <c r="AT55" s="14"/>
      <c r="AV55" s="20">
        <f>SUM(AV25:AV37)</f>
        <v>4.9800000000000004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76.089999999999989</v>
      </c>
      <c r="D58" s="15">
        <f t="shared" ref="D58:D63" si="24">ROUND(B58*C58,2)</f>
        <v>0.52</v>
      </c>
      <c r="F58" s="23">
        <f t="array" ref="F58">SUMPRODUCT(($A58=Input!$A$98:$A$103)*(F$13=Input!$B$97:$BI$97)*(Input!$B$98:$BI$103))</f>
        <v>6.7999999999999996E-3</v>
      </c>
      <c r="G58" s="7">
        <f>H55+H22</f>
        <v>81.449999999999989</v>
      </c>
      <c r="H58" s="15">
        <f t="shared" ref="H58:H63" si="25">ROUND(F58*G58,2)</f>
        <v>0.55000000000000004</v>
      </c>
      <c r="J58" s="23">
        <f t="array" ref="J58">SUMPRODUCT(($A58=Input!$A$98:$A$103)*(J$13=Input!$B$97:$BI$97)*(Input!$B$98:$BI$103))</f>
        <v>6.7999999999999996E-3</v>
      </c>
      <c r="K58" s="7">
        <f>L55+L22</f>
        <v>84.339999999999989</v>
      </c>
      <c r="L58" s="15">
        <f t="shared" ref="L58:L63" si="26">ROUND(J58*K58,2)</f>
        <v>0.56999999999999995</v>
      </c>
      <c r="N58" s="23">
        <f t="array" ref="N58">SUMPRODUCT(($A58=Input!$A$98:$A$103)*(N$13=Input!$B$97:$BI$97)*(Input!$B$98:$BI$103))</f>
        <v>6.7999999999999996E-3</v>
      </c>
      <c r="O58" s="7">
        <f>P55+P22</f>
        <v>84.339999999999989</v>
      </c>
      <c r="P58" s="15">
        <f t="shared" ref="P58:P63" si="27">ROUND(N58*O58,2)</f>
        <v>0.56999999999999995</v>
      </c>
      <c r="R58" s="23">
        <f t="array" ref="R58">SUMPRODUCT(($A58=Input!$A$98:$A$103)*(R$13=Input!$B$97:$BI$97)*(Input!$B$98:$BI$103))</f>
        <v>6.7999999999999996E-3</v>
      </c>
      <c r="S58" s="7">
        <f>T55+T22</f>
        <v>83.49</v>
      </c>
      <c r="T58" s="15">
        <f t="shared" ref="T58:T63" si="28">ROUND(R58*S58,2)</f>
        <v>0.56999999999999995</v>
      </c>
      <c r="V58" s="23">
        <f t="array" ref="V58">SUMPRODUCT(($A58=Input!$A$98:$A$103)*(V$13=Input!$B$97:$BI$97)*(Input!$B$98:$BI$103))</f>
        <v>6.7999999999999996E-3</v>
      </c>
      <c r="W58" s="7">
        <f>X55+X22</f>
        <v>83.49</v>
      </c>
      <c r="X58" s="15">
        <f t="shared" ref="X58:X63" si="29">ROUND(V58*W58,2)</f>
        <v>0.56999999999999995</v>
      </c>
      <c r="Z58" s="23">
        <f t="array" ref="Z58">SUMPRODUCT(($A58=Input!$A$98:$A$103)*(Z$13=Input!$B$97:$BI$97)*(Input!$B$98:$BI$103))</f>
        <v>6.7999999999999996E-3</v>
      </c>
      <c r="AA58" s="7">
        <f>AB55+AB22</f>
        <v>83.49</v>
      </c>
      <c r="AB58" s="15">
        <f t="shared" ref="AB58:AB63" si="30">ROUND(Z58*AA58,2)</f>
        <v>0.56999999999999995</v>
      </c>
      <c r="AD58" s="23">
        <f t="array" ref="AD58">SUMPRODUCT(($A58=Input!$A$98:$A$103)*(AD$13=Input!$B$97:$BI$97)*(Input!$B$98:$BI$103))</f>
        <v>6.7999999999999996E-3</v>
      </c>
      <c r="AE58" s="7">
        <f>AF55+AF22</f>
        <v>83.49</v>
      </c>
      <c r="AF58" s="15">
        <f t="shared" ref="AF58:AF63" si="31">ROUND(AD58*AE58,2)</f>
        <v>0.56999999999999995</v>
      </c>
      <c r="AH58" s="23">
        <f t="array" ref="AH58">SUMPRODUCT(($A58=Input!$A$98:$A$103)*(AH$13=Input!$B$97:$BI$97)*(Input!$B$98:$BI$103))</f>
        <v>6.7999999999999996E-3</v>
      </c>
      <c r="AI58" s="7">
        <f>AJ55+AJ22</f>
        <v>83.49</v>
      </c>
      <c r="AJ58" s="15">
        <f t="shared" ref="AJ58:AJ63" si="32">ROUND(AH58*AI58,2)</f>
        <v>0.56999999999999995</v>
      </c>
      <c r="AL58" s="23">
        <f t="array" ref="AL58">SUMPRODUCT(($A58=Input!$A$98:$A$103)*(AL$13=Input!$B$97:$BI$97)*(Input!$B$98:$BI$103))</f>
        <v>6.7999999999999996E-3</v>
      </c>
      <c r="AM58" s="7">
        <f>AN55+AN22</f>
        <v>83.49</v>
      </c>
      <c r="AN58" s="15">
        <f t="shared" ref="AN58:AN63" si="33">ROUND(AL58*AM58,2)</f>
        <v>0.56999999999999995</v>
      </c>
      <c r="AP58" s="23">
        <f t="array" ref="AP58">SUMPRODUCT(($A58=Input!$A$98:$A$103)*(AP$13=Input!$B$97:$BI$97)*(Input!$B$98:$BI$103))</f>
        <v>6.7999999999999996E-3</v>
      </c>
      <c r="AQ58" s="7">
        <f>AR55+AR22</f>
        <v>83.49</v>
      </c>
      <c r="AR58" s="15">
        <f t="shared" ref="AR58:AR63" si="34">ROUND(AP58*AQ58,2)</f>
        <v>0.56999999999999995</v>
      </c>
      <c r="AS58" s="7"/>
      <c r="AT58" s="23">
        <f t="array" ref="AT58">SUMPRODUCT(($A58=Input!$A$98:$A$103)*(AT$13=Input!$B$97:$BI$97)*(Input!$B$98:$BI$103))</f>
        <v>6.7999999999999996E-3</v>
      </c>
      <c r="AU58" s="7">
        <f>AV55+AV22</f>
        <v>83.49</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76.089999999999989</v>
      </c>
      <c r="D59" s="15">
        <f t="shared" si="24"/>
        <v>0</v>
      </c>
      <c r="F59" s="23">
        <f t="array" ref="F59">SUMPRODUCT(($A59=Input!$A$98:$A$103)*(F$13=Input!$B$97:$BI$97)*(Input!$B$98:$BI$103))</f>
        <v>0</v>
      </c>
      <c r="G59" s="7">
        <f>G58</f>
        <v>81.449999999999989</v>
      </c>
      <c r="H59" s="15">
        <f t="shared" si="25"/>
        <v>0</v>
      </c>
      <c r="J59" s="23">
        <f t="array" ref="J59">SUMPRODUCT(($A59=Input!$A$98:$A$103)*(J$13=Input!$B$97:$BI$97)*(Input!$B$98:$BI$103))</f>
        <v>0</v>
      </c>
      <c r="K59" s="7">
        <f>K58</f>
        <v>84.339999999999989</v>
      </c>
      <c r="L59" s="15">
        <f t="shared" si="26"/>
        <v>0</v>
      </c>
      <c r="N59" s="23">
        <f t="array" ref="N59">SUMPRODUCT(($A59=Input!$A$98:$A$103)*(N$13=Input!$B$97:$BI$97)*(Input!$B$98:$BI$103))</f>
        <v>0</v>
      </c>
      <c r="O59" s="7">
        <f>O58</f>
        <v>84.339999999999989</v>
      </c>
      <c r="P59" s="15">
        <f t="shared" si="27"/>
        <v>0</v>
      </c>
      <c r="R59" s="23">
        <f t="array" ref="R59">SUMPRODUCT(($A59=Input!$A$98:$A$103)*(R$13=Input!$B$97:$BI$97)*(Input!$B$98:$BI$103))</f>
        <v>0</v>
      </c>
      <c r="S59" s="7">
        <f>S58</f>
        <v>83.49</v>
      </c>
      <c r="T59" s="15">
        <f t="shared" si="28"/>
        <v>0</v>
      </c>
      <c r="V59" s="23">
        <f t="array" ref="V59">SUMPRODUCT(($A59=Input!$A$98:$A$103)*(V$13=Input!$B$97:$BI$97)*(Input!$B$98:$BI$103))</f>
        <v>0</v>
      </c>
      <c r="W59" s="7">
        <f>W58</f>
        <v>83.49</v>
      </c>
      <c r="X59" s="15">
        <f t="shared" si="29"/>
        <v>0</v>
      </c>
      <c r="Z59" s="23">
        <f t="array" ref="Z59">SUMPRODUCT(($A59=Input!$A$98:$A$103)*(Z$13=Input!$B$97:$BI$97)*(Input!$B$98:$BI$103))</f>
        <v>0</v>
      </c>
      <c r="AA59" s="7">
        <f>AA58</f>
        <v>83.49</v>
      </c>
      <c r="AB59" s="15">
        <f t="shared" si="30"/>
        <v>0</v>
      </c>
      <c r="AD59" s="23">
        <f t="array" ref="AD59">SUMPRODUCT(($A59=Input!$A$98:$A$103)*(AD$13=Input!$B$97:$BI$97)*(Input!$B$98:$BI$103))</f>
        <v>0</v>
      </c>
      <c r="AE59" s="7">
        <f>AE58</f>
        <v>83.49</v>
      </c>
      <c r="AF59" s="15">
        <f t="shared" si="31"/>
        <v>0</v>
      </c>
      <c r="AH59" s="23">
        <f t="array" ref="AH59">SUMPRODUCT(($A59=Input!$A$98:$A$103)*(AH$13=Input!$B$97:$BI$97)*(Input!$B$98:$BI$103))</f>
        <v>0</v>
      </c>
      <c r="AI59" s="7">
        <f>AI58</f>
        <v>83.49</v>
      </c>
      <c r="AJ59" s="15">
        <f t="shared" si="32"/>
        <v>0</v>
      </c>
      <c r="AL59" s="23">
        <f t="array" ref="AL59">SUMPRODUCT(($A59=Input!$A$98:$A$103)*(AL$13=Input!$B$97:$BI$97)*(Input!$B$98:$BI$103))</f>
        <v>0</v>
      </c>
      <c r="AM59" s="7">
        <f>AM58</f>
        <v>83.49</v>
      </c>
      <c r="AN59" s="15">
        <f t="shared" si="33"/>
        <v>0</v>
      </c>
      <c r="AP59" s="23">
        <f t="array" ref="AP59">SUMPRODUCT(($A59=Input!$A$98:$A$103)*(AP$13=Input!$B$97:$BI$97)*(Input!$B$98:$BI$103))</f>
        <v>0</v>
      </c>
      <c r="AQ59" s="7">
        <f>AQ58</f>
        <v>83.49</v>
      </c>
      <c r="AR59" s="15">
        <f t="shared" si="34"/>
        <v>0</v>
      </c>
      <c r="AT59" s="23">
        <f t="array" ref="AT59">SUMPRODUCT(($A59=Input!$A$98:$A$103)*(AT$13=Input!$B$97:$BI$97)*(Input!$B$98:$BI$103))</f>
        <v>0</v>
      </c>
      <c r="AU59" s="7">
        <f>AU58</f>
        <v>83.49</v>
      </c>
      <c r="AV59" s="15">
        <f t="shared" si="35"/>
        <v>0</v>
      </c>
    </row>
    <row r="60" spans="1:48" ht="14.45" hidden="1" customHeight="1" x14ac:dyDescent="0.25">
      <c r="A60" t="str">
        <f>+Input!A100</f>
        <v>Reserved</v>
      </c>
      <c r="B60" s="23">
        <f t="array" ref="B60">SUMPRODUCT(($A60=Input!$A$98:$A$103)*(B$13=Input!$B$97:$BI$97)*(Input!$B$98:$BI$103))</f>
        <v>0</v>
      </c>
      <c r="C60" s="7">
        <f>C59</f>
        <v>76.089999999999989</v>
      </c>
      <c r="D60" s="15">
        <f t="shared" si="24"/>
        <v>0</v>
      </c>
      <c r="F60" s="23">
        <f t="array" ref="F60">SUMPRODUCT(($A60=Input!$A$98:$A$103)*(F$13=Input!$B$97:$BI$97)*(Input!$B$98:$BI$103))</f>
        <v>0</v>
      </c>
      <c r="G60" s="7">
        <f>G59</f>
        <v>81.449999999999989</v>
      </c>
      <c r="H60" s="15">
        <f t="shared" si="25"/>
        <v>0</v>
      </c>
      <c r="J60" s="23">
        <f t="array" ref="J60">SUMPRODUCT(($A60=Input!$A$98:$A$103)*(J$13=Input!$B$97:$BI$97)*(Input!$B$98:$BI$103))</f>
        <v>0</v>
      </c>
      <c r="K60" s="7">
        <f>K59</f>
        <v>84.339999999999989</v>
      </c>
      <c r="L60" s="15">
        <f t="shared" si="26"/>
        <v>0</v>
      </c>
      <c r="N60" s="23">
        <f t="array" ref="N60">SUMPRODUCT(($A60=Input!$A$98:$A$103)*(N$13=Input!$B$97:$BI$97)*(Input!$B$98:$BI$103))</f>
        <v>0</v>
      </c>
      <c r="O60" s="7">
        <f>O59</f>
        <v>84.339999999999989</v>
      </c>
      <c r="P60" s="15">
        <f t="shared" si="27"/>
        <v>0</v>
      </c>
      <c r="R60" s="23">
        <f t="array" ref="R60">SUMPRODUCT(($A60=Input!$A$98:$A$103)*(R$13=Input!$B$97:$BI$97)*(Input!$B$98:$BI$103))</f>
        <v>0</v>
      </c>
      <c r="S60" s="7">
        <f>S59</f>
        <v>83.49</v>
      </c>
      <c r="T60" s="15">
        <f t="shared" si="28"/>
        <v>0</v>
      </c>
      <c r="V60" s="23">
        <f t="array" ref="V60">SUMPRODUCT(($A60=Input!$A$98:$A$103)*(V$13=Input!$B$97:$BI$97)*(Input!$B$98:$BI$103))</f>
        <v>0</v>
      </c>
      <c r="W60" s="7">
        <f>W59</f>
        <v>83.49</v>
      </c>
      <c r="X60" s="15">
        <f t="shared" si="29"/>
        <v>0</v>
      </c>
      <c r="Z60" s="23">
        <f t="array" ref="Z60">SUMPRODUCT(($A60=Input!$A$98:$A$103)*(Z$13=Input!$B$97:$BI$97)*(Input!$B$98:$BI$103))</f>
        <v>0</v>
      </c>
      <c r="AA60" s="7">
        <f>AA59</f>
        <v>83.49</v>
      </c>
      <c r="AB60" s="15">
        <f t="shared" si="30"/>
        <v>0</v>
      </c>
      <c r="AD60" s="23">
        <f t="array" ref="AD60">SUMPRODUCT(($A60=Input!$A$98:$A$103)*(AD$13=Input!$B$97:$BI$97)*(Input!$B$98:$BI$103))</f>
        <v>0</v>
      </c>
      <c r="AE60" s="7">
        <f>AE59</f>
        <v>83.49</v>
      </c>
      <c r="AF60" s="15">
        <f t="shared" si="31"/>
        <v>0</v>
      </c>
      <c r="AH60" s="23">
        <f t="array" ref="AH60">SUMPRODUCT(($A60=Input!$A$98:$A$103)*(AH$13=Input!$B$97:$BI$97)*(Input!$B$98:$BI$103))</f>
        <v>0</v>
      </c>
      <c r="AI60" s="7">
        <f>AI59</f>
        <v>83.49</v>
      </c>
      <c r="AJ60" s="15">
        <f t="shared" si="32"/>
        <v>0</v>
      </c>
      <c r="AL60" s="23">
        <f t="array" ref="AL60">SUMPRODUCT(($A60=Input!$A$98:$A$103)*(AL$13=Input!$B$97:$BI$97)*(Input!$B$98:$BI$103))</f>
        <v>0</v>
      </c>
      <c r="AM60" s="7">
        <f>AM59</f>
        <v>83.49</v>
      </c>
      <c r="AN60" s="15">
        <f t="shared" si="33"/>
        <v>0</v>
      </c>
      <c r="AP60" s="23">
        <f t="array" ref="AP60">SUMPRODUCT(($A60=Input!$A$98:$A$103)*(AP$13=Input!$B$97:$BI$97)*(Input!$B$98:$BI$103))</f>
        <v>0</v>
      </c>
      <c r="AQ60" s="7">
        <f>AQ59</f>
        <v>83.49</v>
      </c>
      <c r="AR60" s="15">
        <f t="shared" si="34"/>
        <v>0</v>
      </c>
      <c r="AT60" s="23">
        <f t="array" ref="AT60">SUMPRODUCT(($A60=Input!$A$98:$A$103)*(AT$13=Input!$B$97:$BI$97)*(Input!$B$98:$BI$103))</f>
        <v>0</v>
      </c>
      <c r="AU60" s="7">
        <f>AU59</f>
        <v>83.49</v>
      </c>
      <c r="AV60" s="15">
        <f t="shared" si="35"/>
        <v>0</v>
      </c>
    </row>
    <row r="61" spans="1:48" ht="14.45" hidden="1" customHeight="1" x14ac:dyDescent="0.25">
      <c r="A61" t="str">
        <f>+Input!A101</f>
        <v>Reserved</v>
      </c>
      <c r="B61" s="23">
        <f t="array" ref="B61">SUMPRODUCT(($A61=Input!$A$98:$A$103)*(B$13=Input!$B$97:$BI$97)*(Input!$B$98:$BI$103))</f>
        <v>0</v>
      </c>
      <c r="C61" s="7">
        <f>C60</f>
        <v>76.089999999999989</v>
      </c>
      <c r="D61" s="15">
        <f t="shared" si="24"/>
        <v>0</v>
      </c>
      <c r="F61" s="23">
        <f t="array" ref="F61">SUMPRODUCT(($A61=Input!$A$98:$A$103)*(F$13=Input!$B$97:$BI$97)*(Input!$B$98:$BI$103))</f>
        <v>0</v>
      </c>
      <c r="G61" s="7">
        <f>G60</f>
        <v>81.449999999999989</v>
      </c>
      <c r="H61" s="15">
        <f t="shared" si="25"/>
        <v>0</v>
      </c>
      <c r="J61" s="23">
        <f t="array" ref="J61">SUMPRODUCT(($A61=Input!$A$98:$A$103)*(J$13=Input!$B$97:$BI$97)*(Input!$B$98:$BI$103))</f>
        <v>0</v>
      </c>
      <c r="K61" s="7">
        <f>K60</f>
        <v>84.339999999999989</v>
      </c>
      <c r="L61" s="15">
        <f t="shared" si="26"/>
        <v>0</v>
      </c>
      <c r="N61" s="23">
        <f t="array" ref="N61">SUMPRODUCT(($A61=Input!$A$98:$A$103)*(N$13=Input!$B$97:$BI$97)*(Input!$B$98:$BI$103))</f>
        <v>0</v>
      </c>
      <c r="O61" s="7">
        <f>O60</f>
        <v>84.339999999999989</v>
      </c>
      <c r="P61" s="15">
        <f t="shared" si="27"/>
        <v>0</v>
      </c>
      <c r="R61" s="23">
        <f t="array" ref="R61">SUMPRODUCT(($A61=Input!$A$98:$A$103)*(R$13=Input!$B$97:$BI$97)*(Input!$B$98:$BI$103))</f>
        <v>0</v>
      </c>
      <c r="S61" s="7">
        <f>S60</f>
        <v>83.49</v>
      </c>
      <c r="T61" s="15">
        <f t="shared" si="28"/>
        <v>0</v>
      </c>
      <c r="V61" s="23">
        <f t="array" ref="V61">SUMPRODUCT(($A61=Input!$A$98:$A$103)*(V$13=Input!$B$97:$BI$97)*(Input!$B$98:$BI$103))</f>
        <v>0</v>
      </c>
      <c r="W61" s="7">
        <f>W60</f>
        <v>83.49</v>
      </c>
      <c r="X61" s="15">
        <f t="shared" si="29"/>
        <v>0</v>
      </c>
      <c r="Z61" s="23">
        <f t="array" ref="Z61">SUMPRODUCT(($A61=Input!$A$98:$A$103)*(Z$13=Input!$B$97:$BI$97)*(Input!$B$98:$BI$103))</f>
        <v>0</v>
      </c>
      <c r="AA61" s="7">
        <f>AA60</f>
        <v>83.49</v>
      </c>
      <c r="AB61" s="15">
        <f t="shared" si="30"/>
        <v>0</v>
      </c>
      <c r="AD61" s="23">
        <f t="array" ref="AD61">SUMPRODUCT(($A61=Input!$A$98:$A$103)*(AD$13=Input!$B$97:$BI$97)*(Input!$B$98:$BI$103))</f>
        <v>0</v>
      </c>
      <c r="AE61" s="7">
        <f>AE60</f>
        <v>83.49</v>
      </c>
      <c r="AF61" s="15">
        <f t="shared" si="31"/>
        <v>0</v>
      </c>
      <c r="AH61" s="23">
        <f t="array" ref="AH61">SUMPRODUCT(($A61=Input!$A$98:$A$103)*(AH$13=Input!$B$97:$BI$97)*(Input!$B$98:$BI$103))</f>
        <v>0</v>
      </c>
      <c r="AI61" s="7">
        <f>AI60</f>
        <v>83.49</v>
      </c>
      <c r="AJ61" s="15">
        <f t="shared" si="32"/>
        <v>0</v>
      </c>
      <c r="AL61" s="23">
        <f t="array" ref="AL61">SUMPRODUCT(($A61=Input!$A$98:$A$103)*(AL$13=Input!$B$97:$BI$97)*(Input!$B$98:$BI$103))</f>
        <v>0</v>
      </c>
      <c r="AM61" s="7">
        <f>AM60</f>
        <v>83.49</v>
      </c>
      <c r="AN61" s="15">
        <f t="shared" si="33"/>
        <v>0</v>
      </c>
      <c r="AP61" s="23">
        <f t="array" ref="AP61">SUMPRODUCT(($A61=Input!$A$98:$A$103)*(AP$13=Input!$B$97:$BI$97)*(Input!$B$98:$BI$103))</f>
        <v>0</v>
      </c>
      <c r="AQ61" s="7">
        <f>AQ60</f>
        <v>83.49</v>
      </c>
      <c r="AR61" s="15">
        <f t="shared" si="34"/>
        <v>0</v>
      </c>
      <c r="AT61" s="23">
        <f t="array" ref="AT61">SUMPRODUCT(($A61=Input!$A$98:$A$103)*(AT$13=Input!$B$97:$BI$97)*(Input!$B$98:$BI$103))</f>
        <v>0</v>
      </c>
      <c r="AU61" s="7">
        <f>AU60</f>
        <v>83.49</v>
      </c>
      <c r="AV61" s="15">
        <f t="shared" si="35"/>
        <v>0</v>
      </c>
    </row>
    <row r="62" spans="1:48" ht="14.45" hidden="1" customHeight="1" x14ac:dyDescent="0.25">
      <c r="A62" t="str">
        <f>+Input!A102</f>
        <v>Reserved</v>
      </c>
      <c r="B62" s="23">
        <f t="array" ref="B62">SUMPRODUCT(($A62=Input!$A$98:$A$103)*(B$13=Input!$B$97:$BI$97)*(Input!$B$98:$BI$103))</f>
        <v>0</v>
      </c>
      <c r="C62" s="7">
        <f>C61</f>
        <v>76.089999999999989</v>
      </c>
      <c r="D62" s="15">
        <f t="shared" si="24"/>
        <v>0</v>
      </c>
      <c r="F62" s="23">
        <f t="array" ref="F62">SUMPRODUCT(($A62=Input!$A$98:$A$103)*(F$13=Input!$B$97:$BI$97)*(Input!$B$98:$BI$103))</f>
        <v>0</v>
      </c>
      <c r="G62" s="7">
        <f>G61</f>
        <v>81.449999999999989</v>
      </c>
      <c r="H62" s="15">
        <f t="shared" si="25"/>
        <v>0</v>
      </c>
      <c r="J62" s="23">
        <f t="array" ref="J62">SUMPRODUCT(($A62=Input!$A$98:$A$103)*(J$13=Input!$B$97:$BI$97)*(Input!$B$98:$BI$103))</f>
        <v>0</v>
      </c>
      <c r="K62" s="7">
        <f>K61</f>
        <v>84.339999999999989</v>
      </c>
      <c r="L62" s="15">
        <f t="shared" si="26"/>
        <v>0</v>
      </c>
      <c r="N62" s="23">
        <f t="array" ref="N62">SUMPRODUCT(($A62=Input!$A$98:$A$103)*(N$13=Input!$B$97:$BI$97)*(Input!$B$98:$BI$103))</f>
        <v>0</v>
      </c>
      <c r="O62" s="7">
        <f>O61</f>
        <v>84.339999999999989</v>
      </c>
      <c r="P62" s="15">
        <f t="shared" si="27"/>
        <v>0</v>
      </c>
      <c r="R62" s="23">
        <f t="array" ref="R62">SUMPRODUCT(($A62=Input!$A$98:$A$103)*(R$13=Input!$B$97:$BI$97)*(Input!$B$98:$BI$103))</f>
        <v>0</v>
      </c>
      <c r="S62" s="7">
        <f>S61</f>
        <v>83.49</v>
      </c>
      <c r="T62" s="15">
        <f t="shared" si="28"/>
        <v>0</v>
      </c>
      <c r="V62" s="23">
        <f t="array" ref="V62">SUMPRODUCT(($A62=Input!$A$98:$A$103)*(V$13=Input!$B$97:$BI$97)*(Input!$B$98:$BI$103))</f>
        <v>0</v>
      </c>
      <c r="W62" s="7">
        <f>W61</f>
        <v>83.49</v>
      </c>
      <c r="X62" s="15">
        <f t="shared" si="29"/>
        <v>0</v>
      </c>
      <c r="Z62" s="23">
        <f t="array" ref="Z62">SUMPRODUCT(($A62=Input!$A$98:$A$103)*(Z$13=Input!$B$97:$BI$97)*(Input!$B$98:$BI$103))</f>
        <v>0</v>
      </c>
      <c r="AA62" s="7">
        <f>AA61</f>
        <v>83.49</v>
      </c>
      <c r="AB62" s="15">
        <f t="shared" si="30"/>
        <v>0</v>
      </c>
      <c r="AD62" s="23">
        <f t="array" ref="AD62">SUMPRODUCT(($A62=Input!$A$98:$A$103)*(AD$13=Input!$B$97:$BI$97)*(Input!$B$98:$BI$103))</f>
        <v>0</v>
      </c>
      <c r="AE62" s="7">
        <f>AE61</f>
        <v>83.49</v>
      </c>
      <c r="AF62" s="15">
        <f t="shared" si="31"/>
        <v>0</v>
      </c>
      <c r="AH62" s="23">
        <f t="array" ref="AH62">SUMPRODUCT(($A62=Input!$A$98:$A$103)*(AH$13=Input!$B$97:$BI$97)*(Input!$B$98:$BI$103))</f>
        <v>0</v>
      </c>
      <c r="AI62" s="7">
        <f>AI61</f>
        <v>83.49</v>
      </c>
      <c r="AJ62" s="15">
        <f t="shared" si="32"/>
        <v>0</v>
      </c>
      <c r="AL62" s="23">
        <f t="array" ref="AL62">SUMPRODUCT(($A62=Input!$A$98:$A$103)*(AL$13=Input!$B$97:$BI$97)*(Input!$B$98:$BI$103))</f>
        <v>0</v>
      </c>
      <c r="AM62" s="7">
        <f>AM61</f>
        <v>83.49</v>
      </c>
      <c r="AN62" s="15">
        <f t="shared" si="33"/>
        <v>0</v>
      </c>
      <c r="AP62" s="23">
        <f t="array" ref="AP62">SUMPRODUCT(($A62=Input!$A$98:$A$103)*(AP$13=Input!$B$97:$BI$97)*(Input!$B$98:$BI$103))</f>
        <v>0</v>
      </c>
      <c r="AQ62" s="7">
        <f>AQ61</f>
        <v>83.49</v>
      </c>
      <c r="AR62" s="15">
        <f t="shared" si="34"/>
        <v>0</v>
      </c>
      <c r="AT62" s="23">
        <f t="array" ref="AT62">SUMPRODUCT(($A62=Input!$A$98:$A$103)*(AT$13=Input!$B$97:$BI$97)*(Input!$B$98:$BI$103))</f>
        <v>0</v>
      </c>
      <c r="AU62" s="7">
        <f>AU61</f>
        <v>83.49</v>
      </c>
      <c r="AV62" s="15">
        <f t="shared" si="35"/>
        <v>0</v>
      </c>
    </row>
    <row r="63" spans="1:48" ht="14.45" hidden="1" customHeight="1" x14ac:dyDescent="0.25">
      <c r="A63" t="str">
        <f>+Input!A103</f>
        <v>Reserved</v>
      </c>
      <c r="B63" s="23">
        <f t="array" ref="B63">SUMPRODUCT(($A63=Input!$A$98:$A$103)*(B$13=Input!$B$97:$BI$97)*(Input!$B$98:$BI$103))</f>
        <v>0</v>
      </c>
      <c r="C63" s="7">
        <f>C62</f>
        <v>76.089999999999989</v>
      </c>
      <c r="D63" s="15">
        <f t="shared" si="24"/>
        <v>0</v>
      </c>
      <c r="F63" s="23">
        <f t="array" ref="F63">SUMPRODUCT(($A63=Input!$A$98:$A$103)*(F$13=Input!$B$97:$BI$97)*(Input!$B$98:$BI$103))</f>
        <v>0</v>
      </c>
      <c r="G63" s="7">
        <f>G62</f>
        <v>81.449999999999989</v>
      </c>
      <c r="H63" s="15">
        <f t="shared" si="25"/>
        <v>0</v>
      </c>
      <c r="J63" s="23">
        <f t="array" ref="J63">SUMPRODUCT(($A63=Input!$A$98:$A$103)*(J$13=Input!$B$97:$BI$97)*(Input!$B$98:$BI$103))</f>
        <v>0</v>
      </c>
      <c r="K63" s="7">
        <f>K62</f>
        <v>84.339999999999989</v>
      </c>
      <c r="L63" s="15">
        <f t="shared" si="26"/>
        <v>0</v>
      </c>
      <c r="N63" s="23">
        <f t="array" ref="N63">SUMPRODUCT(($A63=Input!$A$98:$A$103)*(N$13=Input!$B$97:$BI$97)*(Input!$B$98:$BI$103))</f>
        <v>0</v>
      </c>
      <c r="O63" s="7">
        <f>O62</f>
        <v>84.339999999999989</v>
      </c>
      <c r="P63" s="15">
        <f t="shared" si="27"/>
        <v>0</v>
      </c>
      <c r="R63" s="23">
        <f t="array" ref="R63">SUMPRODUCT(($A63=Input!$A$98:$A$103)*(R$13=Input!$B$97:$BI$97)*(Input!$B$98:$BI$103))</f>
        <v>0</v>
      </c>
      <c r="S63" s="7">
        <f>S62</f>
        <v>83.49</v>
      </c>
      <c r="T63" s="15">
        <f t="shared" si="28"/>
        <v>0</v>
      </c>
      <c r="V63" s="23">
        <f t="array" ref="V63">SUMPRODUCT(($A63=Input!$A$98:$A$103)*(V$13=Input!$B$97:$BI$97)*(Input!$B$98:$BI$103))</f>
        <v>0</v>
      </c>
      <c r="W63" s="7">
        <f>W62</f>
        <v>83.49</v>
      </c>
      <c r="X63" s="15">
        <f t="shared" si="29"/>
        <v>0</v>
      </c>
      <c r="Z63" s="23">
        <f t="array" ref="Z63">SUMPRODUCT(($A63=Input!$A$98:$A$103)*(Z$13=Input!$B$97:$BI$97)*(Input!$B$98:$BI$103))</f>
        <v>0</v>
      </c>
      <c r="AA63" s="7">
        <f>AA62</f>
        <v>83.49</v>
      </c>
      <c r="AB63" s="15">
        <f t="shared" si="30"/>
        <v>0</v>
      </c>
      <c r="AD63" s="23">
        <f t="array" ref="AD63">SUMPRODUCT(($A63=Input!$A$98:$A$103)*(AD$13=Input!$B$97:$BI$97)*(Input!$B$98:$BI$103))</f>
        <v>0</v>
      </c>
      <c r="AE63" s="7">
        <f>AE62</f>
        <v>83.49</v>
      </c>
      <c r="AF63" s="15">
        <f t="shared" si="31"/>
        <v>0</v>
      </c>
      <c r="AH63" s="23">
        <f t="array" ref="AH63">SUMPRODUCT(($A63=Input!$A$98:$A$103)*(AH$13=Input!$B$97:$BI$97)*(Input!$B$98:$BI$103))</f>
        <v>0</v>
      </c>
      <c r="AI63" s="7">
        <f>AI62</f>
        <v>83.49</v>
      </c>
      <c r="AJ63" s="15">
        <f t="shared" si="32"/>
        <v>0</v>
      </c>
      <c r="AL63" s="23">
        <f t="array" ref="AL63">SUMPRODUCT(($A63=Input!$A$98:$A$103)*(AL$13=Input!$B$97:$BI$97)*(Input!$B$98:$BI$103))</f>
        <v>0</v>
      </c>
      <c r="AM63" s="7">
        <f>AM62</f>
        <v>83.49</v>
      </c>
      <c r="AN63" s="15">
        <f t="shared" si="33"/>
        <v>0</v>
      </c>
      <c r="AP63" s="23">
        <f t="array" ref="AP63">SUMPRODUCT(($A63=Input!$A$98:$A$103)*(AP$13=Input!$B$97:$BI$97)*(Input!$B$98:$BI$103))</f>
        <v>0</v>
      </c>
      <c r="AQ63" s="7">
        <f>AQ62</f>
        <v>83.49</v>
      </c>
      <c r="AR63" s="15">
        <f t="shared" si="34"/>
        <v>0</v>
      </c>
      <c r="AT63" s="23">
        <f t="array" ref="AT63">SUMPRODUCT(($A63=Input!$A$98:$A$103)*(AT$13=Input!$B$97:$BI$97)*(Input!$B$98:$BI$103))</f>
        <v>0</v>
      </c>
      <c r="AU63" s="7">
        <f>AU62</f>
        <v>83.49</v>
      </c>
      <c r="AV63" s="15">
        <f t="shared" si="35"/>
        <v>0</v>
      </c>
    </row>
    <row r="64" spans="1:48" x14ac:dyDescent="0.25">
      <c r="A64" t="s">
        <v>25</v>
      </c>
      <c r="B64" s="14"/>
      <c r="D64" s="20">
        <f>SUM(D58:D63)</f>
        <v>0.52</v>
      </c>
      <c r="F64" s="14"/>
      <c r="H64" s="20">
        <f>SUM(H58:H63)</f>
        <v>0.55000000000000004</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76.609999999999985</v>
      </c>
      <c r="F66" s="21"/>
      <c r="G66" s="22"/>
      <c r="H66" s="25">
        <f>H22+H55+H64</f>
        <v>81.999999999999986</v>
      </c>
      <c r="J66" s="21"/>
      <c r="K66" s="22"/>
      <c r="L66" s="25">
        <f>L22+L55+L64</f>
        <v>84.909999999999982</v>
      </c>
      <c r="N66" s="21"/>
      <c r="O66" s="22"/>
      <c r="P66" s="25">
        <f>P22+P55+P64</f>
        <v>84.909999999999982</v>
      </c>
      <c r="R66" s="21"/>
      <c r="S66" s="22"/>
      <c r="T66" s="25">
        <f>T22+T55+T64</f>
        <v>84.059999999999988</v>
      </c>
      <c r="V66" s="21"/>
      <c r="W66" s="22"/>
      <c r="X66" s="25">
        <f>X22+X55+X64</f>
        <v>84.059999999999988</v>
      </c>
      <c r="Z66" s="21"/>
      <c r="AA66" s="22"/>
      <c r="AB66" s="25">
        <f>AB22+AB55+AB64</f>
        <v>84.059999999999988</v>
      </c>
      <c r="AD66" s="21"/>
      <c r="AE66" s="22"/>
      <c r="AF66" s="25">
        <f>AF22+AF55+AF64</f>
        <v>84.059999999999988</v>
      </c>
      <c r="AH66" s="21"/>
      <c r="AI66" s="22"/>
      <c r="AJ66" s="25">
        <f>AJ22+AJ55+AJ64</f>
        <v>84.059999999999988</v>
      </c>
      <c r="AL66" s="21"/>
      <c r="AM66" s="22"/>
      <c r="AN66" s="25">
        <f>AN22+AN55+AN64</f>
        <v>84.059999999999988</v>
      </c>
      <c r="AP66" s="21"/>
      <c r="AQ66" s="22"/>
      <c r="AR66" s="25">
        <f>AR22+AR55+AR64</f>
        <v>84.059999999999988</v>
      </c>
      <c r="AS66" s="101"/>
      <c r="AT66" s="21"/>
      <c r="AU66" s="22"/>
      <c r="AV66" s="25">
        <f>AV22+AV55+AV64</f>
        <v>84.059999999999988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21.43</v>
      </c>
      <c r="F79" s="14"/>
      <c r="H79" s="15">
        <f>INDEX(Input!$B$29:$AK$29,MATCH('Residential Bills_Yr 2_avg'!$B$71,Input!$A$29:$A$29,0),MATCH('Residential Bills_Yr 2_avg'!F$78,Input!$B$28:$AK$28,0))</f>
        <v>36.659999999999997</v>
      </c>
      <c r="J79" s="14"/>
      <c r="L79" s="15">
        <f>INDEX(Input!$B$29:$AK$29,MATCH('Residential Bills_Yr 2_avg'!$B$71,Input!$A$29:$A$29,0),MATCH('Residential Bills_Yr 2_avg'!J$78,Input!$B$28:$AK$28,0))</f>
        <v>36.659999999999997</v>
      </c>
      <c r="N79" s="14"/>
      <c r="P79" s="15">
        <f>INDEX(Input!$B$29:$AK$29,MATCH('Residential Bills_Yr 2_avg'!$B$71,Input!$A$29:$A$29,0),MATCH('Residential Bills_Yr 2_avg'!N$78,Input!$B$28:$AK$28,0))</f>
        <v>36.659999999999997</v>
      </c>
      <c r="R79" s="14"/>
      <c r="T79" s="15">
        <f>INDEX(Input!$B$29:$AK$29,MATCH('Residential Bills_Yr 2_avg'!$B$71,Input!$A$29:$A$29,0),MATCH('Residential Bills_Yr 2_avg'!R$78,Input!$B$28:$AK$28,0))</f>
        <v>36.659999999999997</v>
      </c>
      <c r="V79" s="14"/>
      <c r="X79" s="15">
        <f>INDEX(Input!$B$29:$AK$29,MATCH('Residential Bills_Yr 2_avg'!$B$71,Input!$A$29:$A$29,0),MATCH('Residential Bills_Yr 2_avg'!V$78,Input!$B$28:$AK$28,0))</f>
        <v>36.659999999999997</v>
      </c>
      <c r="Z79" s="14"/>
      <c r="AB79" s="15">
        <f>INDEX(Input!$B$29:$AK$29,MATCH('Residential Bills_Yr 2_avg'!$B$71,Input!$A$29:$A$29,0),MATCH('Residential Bills_Yr 2_avg'!Z$78,Input!$B$28:$AK$28,0))</f>
        <v>36.659999999999997</v>
      </c>
      <c r="AD79" s="14"/>
      <c r="AF79" s="15">
        <f>INDEX(Input!$B$29:$AK$29,MATCH('Residential Bills_Yr 2_avg'!$B$71,Input!$A$29:$A$29,0),MATCH('Residential Bills_Yr 2_avg'!AD$78,Input!$B$28:$AK$28,0))</f>
        <v>36.659999999999997</v>
      </c>
      <c r="AH79" s="14"/>
      <c r="AJ79" s="15">
        <f>INDEX(Input!$B$29:$AK$29,MATCH('Residential Bills_Yr 2_avg'!$B$71,Input!$A$29:$A$29,0),MATCH('Residential Bills_Yr 2_avg'!AH$78,Input!$B$28:$AK$28,0))</f>
        <v>36.659999999999997</v>
      </c>
      <c r="AL79" s="14"/>
      <c r="AN79" s="15">
        <f>INDEX(Input!$B$29:$AK$29,MATCH('Residential Bills_Yr 2_avg'!$B$71,Input!$A$29:$A$29,0),MATCH('Residential Bills_Yr 2_avg'!AL$78,Input!$B$28:$AK$28,0))</f>
        <v>36.659999999999997</v>
      </c>
      <c r="AP79" s="14"/>
      <c r="AR79" s="15">
        <f>INDEX(Input!$B$29:$AK$29,MATCH('Residential Bills_Yr 2_avg'!$B$71,Input!$A$29:$A$29,0),MATCH('Residential Bills_Yr 2_avg'!AP$78,Input!$B$28:$AK$28,0))</f>
        <v>36.659999999999997</v>
      </c>
      <c r="AS79" s="7"/>
      <c r="AT79" s="14"/>
      <c r="AV79" s="15">
        <f>INDEX(Input!$B$29:$AK$29,MATCH('Residential Bills_Yr 2_avg'!$B$71,Input!$A$29:$A$29,0),MATCH('Residential Bills_Yr 2_avg'!AT$78,Input!$B$28:$AK$28,0))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4.9359999999999999</v>
      </c>
      <c r="C82" s="3">
        <f>IF($B$72&gt;Input!F122,Input!F122,'Residential Bills_Yr 2_avg'!$B$72)</f>
        <v>10</v>
      </c>
      <c r="D82" s="15">
        <f>ROUND(IFERROR(B82*C82," "),2)</f>
        <v>49.36</v>
      </c>
      <c r="F82" s="19">
        <f>INDEX(Input!$B$22:$AK$26,MATCH('Residential Bills_Yr 2_avg'!$A82,Input!$A$22:$A$26,0),MATCH('Residential Bills_Yr 2_avg'!F$78,Input!$B$21:$AK$21,0))</f>
        <v>4.1849999999999996</v>
      </c>
      <c r="G82" s="3">
        <f>IF($B$72&gt;Input!G122,Input!G122,'Residential Bills_Yr 2_avg'!$B$72)</f>
        <v>10</v>
      </c>
      <c r="H82" s="15">
        <f>IFERROR(F82*G82," ")</f>
        <v>41.849999999999994</v>
      </c>
      <c r="J82" s="19">
        <f>INDEX(Input!$B$22:$AK$26,MATCH('Residential Bills_Yr 2_avg'!$A82,Input!$A$22:$A$26,0),MATCH('Residential Bills_Yr 2_avg'!J$78,Input!$B$21:$AK$21,0))</f>
        <v>4.1849999999999996</v>
      </c>
      <c r="K82" s="3">
        <f>IF($B$72&gt;Input!H122,Input!H122,'Residential Bills_Yr 2_avg'!$B$72)</f>
        <v>10</v>
      </c>
      <c r="L82" s="15">
        <f>IFERROR(J82*K82," ")</f>
        <v>41.849999999999994</v>
      </c>
      <c r="N82" s="19">
        <f>INDEX(Input!$B$22:$AK$26,MATCH('Residential Bills_Yr 2_avg'!$A82,Input!$A$22:$A$26,0),MATCH('Residential Bills_Yr 2_avg'!N$78,Input!$B$21:$AK$21,0))</f>
        <v>4.1849999999999996</v>
      </c>
      <c r="O82" s="3">
        <f>IF($B$72&gt;Input!I122,Input!I122,'Residential Bills_Yr 2_avg'!$B$72)</f>
        <v>10</v>
      </c>
      <c r="P82" s="15">
        <f>IFERROR(N82*O82," ")</f>
        <v>41.849999999999994</v>
      </c>
      <c r="R82" s="19">
        <f>INDEX(Input!$B$22:$AK$26,MATCH('Residential Bills_Yr 2_avg'!$A82,Input!$A$22:$A$26,0),MATCH('Residential Bills_Yr 2_avg'!R$78,Input!$B$21:$AK$21,0))</f>
        <v>4.1849999999999996</v>
      </c>
      <c r="S82" s="3">
        <f>IF($B$72&gt;Input!J122,Input!J122,'Residential Bills_Yr 2_avg'!$B$72)</f>
        <v>10</v>
      </c>
      <c r="T82" s="15">
        <f>IFERROR(R82*S82," ")</f>
        <v>41.849999999999994</v>
      </c>
      <c r="V82" s="19">
        <f>INDEX(Input!$B$22:$AK$26,MATCH('Residential Bills_Yr 2_avg'!$A82,Input!$A$22:$A$26,0),MATCH('Residential Bills_Yr 2_avg'!V$78,Input!$B$21:$AK$21,0))</f>
        <v>4.1849999999999996</v>
      </c>
      <c r="W82" s="3">
        <f>IF($B$72&gt;Input!K122,Input!K122,'Residential Bills_Yr 2_avg'!$B$72)</f>
        <v>10</v>
      </c>
      <c r="X82" s="15">
        <f>IFERROR(V82*W82," ")</f>
        <v>41.849999999999994</v>
      </c>
      <c r="Z82" s="19">
        <f>INDEX(Input!$B$22:$AK$26,MATCH('Residential Bills_Yr 2_avg'!$A82,Input!$A$22:$A$26,0),MATCH('Residential Bills_Yr 2_avg'!Z$78,Input!$B$21:$AK$21,0))</f>
        <v>4.1849999999999996</v>
      </c>
      <c r="AA82" s="3">
        <f>IF($B$72&gt;Input!L122,Input!L122,'Residential Bills_Yr 2_avg'!$B$72)</f>
        <v>10</v>
      </c>
      <c r="AB82" s="15">
        <f>IFERROR(Z82*AA82," ")</f>
        <v>41.849999999999994</v>
      </c>
      <c r="AD82" s="19">
        <f>INDEX(Input!$B$22:$AK$26,MATCH('Residential Bills_Yr 2_avg'!$A82,Input!$A$22:$A$26,0),MATCH('Residential Bills_Yr 2_avg'!AD$78,Input!$B$21:$AK$21,0))</f>
        <v>4.1849999999999996</v>
      </c>
      <c r="AE82" s="3">
        <f>IF($B$72&gt;Input!M122,Input!M122,'Residential Bills_Yr 2_avg'!$B$72)</f>
        <v>10</v>
      </c>
      <c r="AF82" s="15">
        <f>IFERROR(AD82*AE82," ")</f>
        <v>41.849999999999994</v>
      </c>
      <c r="AH82" s="19">
        <f>INDEX(Input!$B$22:$AK$26,MATCH('Residential Bills_Yr 2_avg'!$A82,Input!$A$22:$A$26,0),MATCH('Residential Bills_Yr 2_avg'!AH$78,Input!$B$21:$AK$21,0))</f>
        <v>4.1849999999999996</v>
      </c>
      <c r="AI82" s="3">
        <f>IF($B$72&gt;Input!N122,Input!N122,'Residential Bills_Yr 2_avg'!$B$72)</f>
        <v>10</v>
      </c>
      <c r="AJ82" s="15">
        <f>IFERROR(AH82*AI82," ")</f>
        <v>41.849999999999994</v>
      </c>
      <c r="AL82" s="19">
        <f>INDEX(Input!$B$22:$AK$26,MATCH('Residential Bills_Yr 2_avg'!$A82,Input!$A$22:$A$26,0),MATCH('Residential Bills_Yr 2_avg'!AL$78,Input!$B$21:$AK$21,0))</f>
        <v>4.1849999999999996</v>
      </c>
      <c r="AM82" s="3">
        <f>IF($B$72&gt;Input!O122,Input!O122,'Residential Bills_Yr 2_avg'!$B$72)</f>
        <v>10</v>
      </c>
      <c r="AN82" s="15">
        <f>IFERROR(AL82*AM82," ")</f>
        <v>41.849999999999994</v>
      </c>
      <c r="AP82" s="19">
        <f>INDEX(Input!$B$22:$AK$26,MATCH('Residential Bills_Yr 2_avg'!$A82,Input!$A$22:$A$26,0),MATCH('Residential Bills_Yr 2_avg'!AP$78,Input!$B$21:$AK$21,0))</f>
        <v>4.1849999999999996</v>
      </c>
      <c r="AQ82" s="3">
        <f>IF($B$72&gt;Input!P122,Input!P122,'Residential Bills_Yr 2_avg'!$B$72)</f>
        <v>10</v>
      </c>
      <c r="AR82" s="15">
        <f>IFERROR(AP82*AQ82," ")</f>
        <v>41.849999999999994</v>
      </c>
      <c r="AS82" s="7"/>
      <c r="AT82" s="19">
        <f>INDEX(Input!$B$22:$AK$26,MATCH('Residential Bills_Yr 2_avg'!$A82,Input!$A$22:$A$26,0),MATCH('Residential Bills_Yr 2_avg'!AT$78,Input!$B$21:$AK$21,0))</f>
        <v>4.1849999999999996</v>
      </c>
      <c r="AU82" s="3">
        <f>IF($B$72&gt;Input!Q122,Input!Q122,'Residential Bills_Yr 2_avg'!$B$72)</f>
        <v>10</v>
      </c>
      <c r="AV82" s="15">
        <f>IFERROR(AT82*AU82," ")</f>
        <v>41.849999999999994</v>
      </c>
    </row>
    <row r="83" spans="1:48" x14ac:dyDescent="0.25">
      <c r="A83" t="str">
        <f>A18</f>
        <v>Tier 2</v>
      </c>
      <c r="B83" s="19">
        <f>INDEX(Input!$B$22:$AK$26,MATCH('Residential Bills_Yr 2_avg'!$A83,Input!$A$22:$A$26,0),MATCH('Residential Bills_Yr 2_avg'!B$78,Input!$B$21:$AK$21,0))</f>
        <v>5.6760000000000002</v>
      </c>
      <c r="C83" s="3">
        <f>IF(($B$72-C82)&gt;Input!F123,Input!F123,($B$72-C82))</f>
        <v>0</v>
      </c>
      <c r="D83" s="15">
        <f>ROUND(IFERROR(B83*C83," "),2)</f>
        <v>0</v>
      </c>
      <c r="F83" s="19">
        <f>INDEX(Input!$B$22:$AK$26,MATCH('Residential Bills_Yr 2_avg'!$A83,Input!$A$22:$A$26,0),MATCH('Residential Bills_Yr 2_avg'!F$78,Input!$B$21:$AK$21,0))</f>
        <v>4.8129999999999997</v>
      </c>
      <c r="G83" s="3">
        <f>IF(($B$72-G82)&gt;Input!G123,Input!G123,($B$72-G82))</f>
        <v>0</v>
      </c>
      <c r="H83" s="15">
        <f>IFERROR(F83*G83," ")</f>
        <v>0</v>
      </c>
      <c r="J83" s="19">
        <f>INDEX(Input!$B$22:$AK$26,MATCH('Residential Bills_Yr 2_avg'!$A83,Input!$A$22:$A$26,0),MATCH('Residential Bills_Yr 2_avg'!J$78,Input!$B$21:$AK$21,0))</f>
        <v>4.8129999999999997</v>
      </c>
      <c r="K83" s="3">
        <f>IF(($B$72-K82)&gt;Input!H123,Input!H123,($B$72-K82))</f>
        <v>0</v>
      </c>
      <c r="L83" s="15">
        <f>IFERROR(J83*K83," ")</f>
        <v>0</v>
      </c>
      <c r="N83" s="19">
        <f>INDEX(Input!$B$22:$AK$26,MATCH('Residential Bills_Yr 2_avg'!$A83,Input!$A$22:$A$26,0),MATCH('Residential Bills_Yr 2_avg'!N$78,Input!$B$21:$AK$21,0))</f>
        <v>4.8129999999999997</v>
      </c>
      <c r="O83" s="3">
        <f>IF(($B$72-O82)&gt;Input!I123,Input!I123,($B$72-O82))</f>
        <v>0</v>
      </c>
      <c r="P83" s="15">
        <f>IFERROR(N83*O83," ")</f>
        <v>0</v>
      </c>
      <c r="R83" s="19">
        <f>INDEX(Input!$B$22:$AK$26,MATCH('Residential Bills_Yr 2_avg'!$A83,Input!$A$22:$A$26,0),MATCH('Residential Bills_Yr 2_avg'!R$78,Input!$B$21:$AK$21,0))</f>
        <v>4.8129999999999997</v>
      </c>
      <c r="S83" s="3">
        <f>IF(($B$72-S82)&gt;Input!J123,Input!J123,($B$72-S82))</f>
        <v>0</v>
      </c>
      <c r="T83" s="15">
        <f>IFERROR(R83*S83," ")</f>
        <v>0</v>
      </c>
      <c r="V83" s="19">
        <f>INDEX(Input!$B$22:$AK$26,MATCH('Residential Bills_Yr 2_avg'!$A83,Input!$A$22:$A$26,0),MATCH('Residential Bills_Yr 2_avg'!V$78,Input!$B$21:$AK$21,0))</f>
        <v>4.8129999999999997</v>
      </c>
      <c r="W83" s="3">
        <f>IF(($B$72-W82)&gt;Input!K123,Input!K123,($B$72-S82))</f>
        <v>0</v>
      </c>
      <c r="X83" s="15">
        <f>IFERROR(V83*W83," ")</f>
        <v>0</v>
      </c>
      <c r="Z83" s="19">
        <f>INDEX(Input!$B$22:$AK$26,MATCH('Residential Bills_Yr 2_avg'!$A83,Input!$A$22:$A$26,0),MATCH('Residential Bills_Yr 2_avg'!Z$78,Input!$B$21:$AK$21,0))</f>
        <v>4.8129999999999997</v>
      </c>
      <c r="AA83" s="3">
        <f>IF(($B$72-AA82)&gt;Input!L123,Input!L123,($B$72-AA82))</f>
        <v>0</v>
      </c>
      <c r="AB83" s="15">
        <f>IFERROR(Z83*AA83," ")</f>
        <v>0</v>
      </c>
      <c r="AD83" s="19">
        <f>INDEX(Input!$B$22:$AK$26,MATCH('Residential Bills_Yr 2_avg'!$A83,Input!$A$22:$A$26,0),MATCH('Residential Bills_Yr 2_avg'!AD$78,Input!$B$21:$AK$21,0))</f>
        <v>4.8129999999999997</v>
      </c>
      <c r="AE83" s="3">
        <f>IF(($B$72-AE82)&gt;Input!M123,Input!M123,($B$72-AE82))</f>
        <v>0</v>
      </c>
      <c r="AF83" s="15">
        <f>IFERROR(AD83*AE83," ")</f>
        <v>0</v>
      </c>
      <c r="AH83" s="19">
        <f>INDEX(Input!$B$22:$AK$26,MATCH('Residential Bills_Yr 2_avg'!$A83,Input!$A$22:$A$26,0),MATCH('Residential Bills_Yr 2_avg'!AH$78,Input!$B$21:$AK$21,0))</f>
        <v>4.8129999999999997</v>
      </c>
      <c r="AI83" s="3">
        <f>IF(($B$72-AI82)&gt;Input!N123,Input!N123,($B$72-AI82))</f>
        <v>0</v>
      </c>
      <c r="AJ83" s="15">
        <f>IFERROR(AH83*AI83," ")</f>
        <v>0</v>
      </c>
      <c r="AL83" s="19">
        <f>INDEX(Input!$B$22:$AK$26,MATCH('Residential Bills_Yr 2_avg'!$A83,Input!$A$22:$A$26,0),MATCH('Residential Bills_Yr 2_avg'!AL$78,Input!$B$21:$AK$21,0))</f>
        <v>4.8129999999999997</v>
      </c>
      <c r="AM83" s="3">
        <f>IF(($B$72-AM82)&gt;Input!O123,Input!O123,($B$72-AM82))</f>
        <v>0</v>
      </c>
      <c r="AN83" s="15">
        <f>IFERROR(AL83*AM83," ")</f>
        <v>0</v>
      </c>
      <c r="AP83" s="19">
        <f>INDEX(Input!$B$22:$AK$26,MATCH('Residential Bills_Yr 2_avg'!$A83,Input!$A$22:$A$26,0),MATCH('Residential Bills_Yr 2_avg'!AP$78,Input!$B$21:$AK$21,0))</f>
        <v>4.8129999999999997</v>
      </c>
      <c r="AQ83" s="3">
        <f>IF(($B$72-AQ82)&gt;Input!P123,Input!P123,($B$72-AQ82))</f>
        <v>0</v>
      </c>
      <c r="AR83" s="15">
        <f>IFERROR(AP83*AQ83," ")</f>
        <v>0</v>
      </c>
      <c r="AS83" s="7"/>
      <c r="AT83" s="19">
        <f>INDEX(Input!$B$22:$AK$26,MATCH('Residential Bills_Yr 2_avg'!$A83,Input!$A$22:$A$26,0),MATCH('Residential Bills_Yr 2_avg'!AT$78,Input!$B$21:$AK$21,0))</f>
        <v>4.8129999999999997</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6.5279999999999996</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5.5339999999999998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5.5339999999999998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5.5339999999999998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5.5339999999999998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5.5339999999999998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5.5339999999999998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5.5339999999999998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5.5339999999999998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5.5339999999999998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5.5339999999999998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5.5339999999999998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70.789999999999992</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1.7999999999999999E-2</v>
      </c>
      <c r="G94" s="24">
        <f>_xlfn.IFNA(IF(VLOOKUP($A94,Input!$A$66:$B$78,2,FALSE)="Percentage",H$87,IF(VLOOKUP($A94,Input!$A$66:$B$78,2,FALSE)="Fixed","Fixed",(G$87))),0)</f>
        <v>10</v>
      </c>
      <c r="H94" s="15">
        <f t="shared" si="37"/>
        <v>0.18</v>
      </c>
      <c r="J94" s="99">
        <f>_xlfn.IFNA(INDEX(Input!$C$66:$BJ$78,MATCH($A94,Input!$A$66:$A$78,0),MATCH(J$78,Input!$C$65:$BJ$65,0)),0)</f>
        <v>1.7999999999999999E-2</v>
      </c>
      <c r="K94" s="24">
        <f>_xlfn.IFNA(IF(VLOOKUP($A94,Input!$A$66:$B$78,2,FALSE)="Percentage",L$87,IF(VLOOKUP($A94,Input!$A$66:$B$78,2,FALSE)="Fixed","Fixed",(K$87))),0)</f>
        <v>10</v>
      </c>
      <c r="L94" s="15">
        <f t="shared" si="38"/>
        <v>0.18</v>
      </c>
      <c r="N94" s="99">
        <f>_xlfn.IFNA(INDEX(Input!$C$66:$BJ$78,MATCH($A94,Input!$A$66:$A$78,0),MATCH(N$78,Input!$C$65:$BJ$65,0)),0)</f>
        <v>1.7999999999999999E-2</v>
      </c>
      <c r="O94" s="24">
        <f>_xlfn.IFNA(IF(VLOOKUP($A94,Input!$A$66:$B$78,2,FALSE)="Percentage",P$87,IF(VLOOKUP($A94,Input!$A$66:$B$78,2,FALSE)="Fixed","Fixed",(O$87))),0)</f>
        <v>10</v>
      </c>
      <c r="P94" s="15">
        <f t="shared" si="39"/>
        <v>0.18</v>
      </c>
      <c r="R94" s="99">
        <f>_xlfn.IFNA(INDEX(Input!$C$66:$BJ$78,MATCH($A94,Input!$A$66:$A$78,0),MATCH(R$78,Input!$C$65:$BJ$65,0)),0)</f>
        <v>1.7999999999999999E-2</v>
      </c>
      <c r="S94" s="24">
        <f>_xlfn.IFNA(IF(VLOOKUP($A94,Input!$A$66:$B$78,2,FALSE)="Percentage",T$87,IF(VLOOKUP($A94,Input!$A$66:$B$78,2,FALSE)="Fixed","Fixed",(S$87))),0)</f>
        <v>10</v>
      </c>
      <c r="T94" s="15">
        <f t="shared" si="40"/>
        <v>0.18</v>
      </c>
      <c r="V94" s="99">
        <f>_xlfn.IFNA(INDEX(Input!$C$66:$BJ$78,MATCH($A94,Input!$A$66:$A$78,0),MATCH(V$78,Input!$C$65:$BJ$65,0)),0)</f>
        <v>1.7999999999999999E-2</v>
      </c>
      <c r="W94" s="24">
        <f>_xlfn.IFNA(IF(VLOOKUP($A94,Input!$A$66:$B$78,2,FALSE)="Percentage",X$87,IF(VLOOKUP($A94,Input!$A$66:$B$78,2,FALSE)="Fixed","Fixed",(W$87))),0)</f>
        <v>10</v>
      </c>
      <c r="X94" s="15">
        <f t="shared" si="41"/>
        <v>0.18</v>
      </c>
      <c r="Z94" s="99">
        <f>_xlfn.IFNA(INDEX(Input!$C$66:$BJ$78,MATCH($A94,Input!$A$66:$A$78,0),MATCH(Z$78,Input!$C$65:$BJ$65,0)),0)</f>
        <v>1.7999999999999999E-2</v>
      </c>
      <c r="AA94" s="24">
        <f>_xlfn.IFNA(IF(VLOOKUP($A94,Input!$A$66:$B$78,2,FALSE)="Percentage",AB$87,IF(VLOOKUP($A94,Input!$A$66:$B$78,2,FALSE)="Fixed","Fixed",(AA$87))),0)</f>
        <v>10</v>
      </c>
      <c r="AB94" s="15">
        <f t="shared" si="42"/>
        <v>0.18</v>
      </c>
      <c r="AD94" s="99">
        <f>_xlfn.IFNA(INDEX(Input!$C$66:$BJ$78,MATCH($A94,Input!$A$66:$A$78,0),MATCH(AD$78,Input!$C$65:$BJ$65,0)),0)</f>
        <v>1.7999999999999999E-2</v>
      </c>
      <c r="AE94" s="24">
        <f>_xlfn.IFNA(IF(VLOOKUP($A94,Input!$A$66:$B$78,2,FALSE)="Percentage",AF$87,IF(VLOOKUP($A94,Input!$A$66:$B$78,2,FALSE)="Fixed","Fixed",(AE$87))),0)</f>
        <v>10</v>
      </c>
      <c r="AF94" s="15">
        <f t="shared" si="43"/>
        <v>0.18</v>
      </c>
      <c r="AH94" s="99">
        <f>_xlfn.IFNA(INDEX(Input!$C$66:$BJ$78,MATCH($A94,Input!$A$66:$A$78,0),MATCH(AH$78,Input!$C$65:$BJ$65,0)),0)</f>
        <v>1.7999999999999999E-2</v>
      </c>
      <c r="AI94" s="24">
        <f>_xlfn.IFNA(IF(VLOOKUP($A94,Input!$A$66:$B$78,2,FALSE)="Percentage",AJ$87,IF(VLOOKUP($A94,Input!$A$66:$B$78,2,FALSE)="Fixed","Fixed",(AI$87))),0)</f>
        <v>10</v>
      </c>
      <c r="AJ94" s="15">
        <f t="shared" si="44"/>
        <v>0.18</v>
      </c>
      <c r="AL94" s="99">
        <f>_xlfn.IFNA(INDEX(Input!$C$66:$BJ$78,MATCH($A94,Input!$A$66:$A$78,0),MATCH(AL$78,Input!$C$65:$BJ$65,0)),0)</f>
        <v>1.7999999999999999E-2</v>
      </c>
      <c r="AM94" s="24">
        <f>_xlfn.IFNA(IF(VLOOKUP($A94,Input!$A$66:$B$78,2,FALSE)="Percentage",AN$87,IF(VLOOKUP($A94,Input!$A$66:$B$78,2,FALSE)="Fixed","Fixed",(AM$87))),0)</f>
        <v>10</v>
      </c>
      <c r="AN94" s="15">
        <f t="shared" si="45"/>
        <v>0.18</v>
      </c>
      <c r="AP94" s="99">
        <f>_xlfn.IFNA(INDEX(Input!$C$66:$BJ$78,MATCH($A94,Input!$A$66:$A$78,0),MATCH(AP$78,Input!$C$65:$BJ$65,0)),0)</f>
        <v>1.7999999999999999E-2</v>
      </c>
      <c r="AQ94" s="24">
        <f>_xlfn.IFNA(IF(VLOOKUP($A94,Input!$A$66:$B$78,2,FALSE)="Percentage",AR$87,IF(VLOOKUP($A94,Input!$A$66:$B$78,2,FALSE)="Fixed","Fixed",(AQ$87))),0)</f>
        <v>10</v>
      </c>
      <c r="AR94" s="15">
        <f t="shared" si="46"/>
        <v>0.18</v>
      </c>
      <c r="AS94" s="7"/>
      <c r="AT94" s="99">
        <f>_xlfn.IFNA(INDEX(Input!$C$66:$BJ$78,MATCH($A94,Input!$A$66:$A$78,0),MATCH(AT$78,Input!$C$65:$BJ$65,0)),0)</f>
        <v>1.7999999999999999E-2</v>
      </c>
      <c r="AU94" s="24">
        <f>_xlfn.IFNA(IF(VLOOKUP($A94,Input!$A$66:$B$78,2,FALSE)="Percentage",AV$87,IF(VLOOKUP($A94,Input!$A$66:$B$78,2,FALSE)="Fixed","Fixed",(AU$87))),0)</f>
        <v>10</v>
      </c>
      <c r="AV94" s="15">
        <f t="shared" si="47"/>
        <v>0.18</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10</v>
      </c>
      <c r="D96" s="15">
        <f t="shared" si="36"/>
        <v>3.56</v>
      </c>
      <c r="F96" s="99">
        <f>_xlfn.IFNA(INDEX(Input!$C$66:$BJ$78,MATCH($A96,Input!$A$66:$A$78,0),MATCH(F$78,Input!$C$65:$BJ$65,0)),0)</f>
        <v>0.35599999999999998</v>
      </c>
      <c r="G96" s="24">
        <f>_xlfn.IFNA(IF(VLOOKUP($A96,Input!$A$66:$B$78,2,FALSE)="Percentage",H$87,IF(VLOOKUP($A96,Input!$A$66:$B$78,2,FALSE)="Fixed","Fixed",(G$87))),0)</f>
        <v>10</v>
      </c>
      <c r="H96" s="15">
        <f t="shared" si="37"/>
        <v>3.56</v>
      </c>
      <c r="J96" s="99">
        <f>_xlfn.IFNA(INDEX(Input!$C$66:$BJ$78,MATCH($A96,Input!$A$66:$A$78,0),MATCH(J$78,Input!$C$65:$BJ$65,0)),0)</f>
        <v>0.35599999999999998</v>
      </c>
      <c r="K96" s="24">
        <f>_xlfn.IFNA(IF(VLOOKUP($A96,Input!$A$66:$B$78,2,FALSE)="Percentage",L$87,IF(VLOOKUP($A96,Input!$A$66:$B$78,2,FALSE)="Fixed","Fixed",(K$87))),0)</f>
        <v>10</v>
      </c>
      <c r="L96" s="15">
        <f t="shared" si="38"/>
        <v>3.56</v>
      </c>
      <c r="N96" s="99">
        <f>_xlfn.IFNA(INDEX(Input!$C$66:$BJ$78,MATCH($A96,Input!$A$66:$A$78,0),MATCH(N$78,Input!$C$65:$BJ$65,0)),0)</f>
        <v>0.35599999999999998</v>
      </c>
      <c r="O96" s="24">
        <f>_xlfn.IFNA(IF(VLOOKUP($A96,Input!$A$66:$B$78,2,FALSE)="Percentage",P$87,IF(VLOOKUP($A96,Input!$A$66:$B$78,2,FALSE)="Fixed","Fixed",(O$87))),0)</f>
        <v>10</v>
      </c>
      <c r="P96" s="15">
        <f t="shared" si="39"/>
        <v>3.56</v>
      </c>
      <c r="R96" s="99">
        <f>_xlfn.IFNA(INDEX(Input!$C$66:$BJ$78,MATCH($A96,Input!$A$66:$A$78,0),MATCH(R$78,Input!$C$65:$BJ$65,0)),0)</f>
        <v>0.27100000000000002</v>
      </c>
      <c r="S96" s="24">
        <f>_xlfn.IFNA(IF(VLOOKUP($A96,Input!$A$66:$B$78,2,FALSE)="Percentage",T$87,IF(VLOOKUP($A96,Input!$A$66:$B$78,2,FALSE)="Fixed","Fixed",(S$87))),0)</f>
        <v>10</v>
      </c>
      <c r="T96" s="15">
        <f t="shared" si="40"/>
        <v>2.71</v>
      </c>
      <c r="V96" s="99">
        <f>_xlfn.IFNA(INDEX(Input!$C$66:$BJ$78,MATCH($A96,Input!$A$66:$A$78,0),MATCH(V$78,Input!$C$65:$BJ$65,0)),0)</f>
        <v>0.27100000000000002</v>
      </c>
      <c r="W96" s="24">
        <f>_xlfn.IFNA(IF(VLOOKUP($A96,Input!$A$66:$B$78,2,FALSE)="Percentage",X$87,IF(VLOOKUP($A96,Input!$A$66:$B$78,2,FALSE)="Fixed","Fixed",(W$87))),0)</f>
        <v>10</v>
      </c>
      <c r="X96" s="15">
        <f t="shared" si="41"/>
        <v>2.71</v>
      </c>
      <c r="Z96" s="99">
        <f>_xlfn.IFNA(INDEX(Input!$C$66:$BJ$78,MATCH($A96,Input!$A$66:$A$78,0),MATCH(Z$78,Input!$C$65:$BJ$65,0)),0)</f>
        <v>0.27100000000000002</v>
      </c>
      <c r="AA96" s="24">
        <f>_xlfn.IFNA(IF(VLOOKUP($A96,Input!$A$66:$B$78,2,FALSE)="Percentage",AB$87,IF(VLOOKUP($A96,Input!$A$66:$B$78,2,FALSE)="Fixed","Fixed",(AA$87))),0)</f>
        <v>10</v>
      </c>
      <c r="AB96" s="15">
        <f t="shared" si="42"/>
        <v>2.71</v>
      </c>
      <c r="AD96" s="99">
        <f>_xlfn.IFNA(INDEX(Input!$C$66:$BJ$78,MATCH($A96,Input!$A$66:$A$78,0),MATCH(AD$78,Input!$C$65:$BJ$65,0)),0)</f>
        <v>0.27100000000000002</v>
      </c>
      <c r="AE96" s="24">
        <f>_xlfn.IFNA(IF(VLOOKUP($A96,Input!$A$66:$B$78,2,FALSE)="Percentage",AF$87,IF(VLOOKUP($A96,Input!$A$66:$B$78,2,FALSE)="Fixed","Fixed",(AE$87))),0)</f>
        <v>10</v>
      </c>
      <c r="AF96" s="15">
        <f t="shared" si="43"/>
        <v>2.71</v>
      </c>
      <c r="AH96" s="99">
        <f>_xlfn.IFNA(INDEX(Input!$C$66:$BJ$78,MATCH($A96,Input!$A$66:$A$78,0),MATCH(AH$78,Input!$C$65:$BJ$65,0)),0)</f>
        <v>0.27100000000000002</v>
      </c>
      <c r="AI96" s="24">
        <f>_xlfn.IFNA(IF(VLOOKUP($A96,Input!$A$66:$B$78,2,FALSE)="Percentage",AJ$87,IF(VLOOKUP($A96,Input!$A$66:$B$78,2,FALSE)="Fixed","Fixed",(AI$87))),0)</f>
        <v>10</v>
      </c>
      <c r="AJ96" s="15">
        <f t="shared" si="44"/>
        <v>2.71</v>
      </c>
      <c r="AL96" s="99">
        <f>_xlfn.IFNA(INDEX(Input!$C$66:$BJ$78,MATCH($A96,Input!$A$66:$A$78,0),MATCH(AL$78,Input!$C$65:$BJ$65,0)),0)</f>
        <v>0.27100000000000002</v>
      </c>
      <c r="AM96" s="24">
        <f>_xlfn.IFNA(IF(VLOOKUP($A96,Input!$A$66:$B$78,2,FALSE)="Percentage",AN$87,IF(VLOOKUP($A96,Input!$A$66:$B$78,2,FALSE)="Fixed","Fixed",(AM$87))),0)</f>
        <v>10</v>
      </c>
      <c r="AN96" s="15">
        <f t="shared" si="45"/>
        <v>2.71</v>
      </c>
      <c r="AP96" s="99">
        <f>_xlfn.IFNA(INDEX(Input!$C$66:$BJ$78,MATCH($A96,Input!$A$66:$A$78,0),MATCH(AP$78,Input!$C$65:$BJ$65,0)),0)</f>
        <v>0.27100000000000002</v>
      </c>
      <c r="AQ96" s="24">
        <f>_xlfn.IFNA(IF(VLOOKUP($A96,Input!$A$66:$B$78,2,FALSE)="Percentage",AR$87,IF(VLOOKUP($A96,Input!$A$66:$B$78,2,FALSE)="Fixed","Fixed",(AQ$87))),0)</f>
        <v>10</v>
      </c>
      <c r="AR96" s="15">
        <f t="shared" si="46"/>
        <v>2.71</v>
      </c>
      <c r="AS96" s="7"/>
      <c r="AT96" s="99">
        <f>_xlfn.IFNA(INDEX(Input!$C$66:$BJ$78,MATCH($A96,Input!$A$66:$A$78,0),MATCH(AT$78,Input!$C$65:$BJ$65,0)),0)</f>
        <v>0.27100000000000002</v>
      </c>
      <c r="AU96" s="24">
        <f>_xlfn.IFNA(IF(VLOOKUP($A96,Input!$A$66:$B$78,2,FALSE)="Percentage",AV$87,IF(VLOOKUP($A96,Input!$A$66:$B$78,2,FALSE)="Fixed","Fixed",(AU$87))),0)</f>
        <v>10</v>
      </c>
      <c r="AV96" s="15">
        <f t="shared" si="47"/>
        <v>2.71</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3.7054833921884789E-4</v>
      </c>
      <c r="G97" s="24">
        <f>_xlfn.IFNA(IF(VLOOKUP($A97,Input!$A$66:$B$78,2,FALSE)="Percentage",H$87,IF(VLOOKUP($A97,Input!$A$66:$B$78,2,FALSE)="Fixed","Fixed",(G$87))),0)</f>
        <v>10</v>
      </c>
      <c r="H97" s="15">
        <f t="shared" si="37"/>
        <v>0</v>
      </c>
      <c r="J97" s="99">
        <f>_xlfn.IFNA(INDEX(Input!$C$66:$BJ$78,MATCH($A97,Input!$A$66:$A$78,0),MATCH(J$78,Input!$C$65:$BJ$65,0)),0)</f>
        <v>3.7054833921884789E-4</v>
      </c>
      <c r="K97" s="24">
        <f>_xlfn.IFNA(IF(VLOOKUP($A97,Input!$A$66:$B$78,2,FALSE)="Percentage",L$87,IF(VLOOKUP($A97,Input!$A$66:$B$78,2,FALSE)="Fixed","Fixed",(K$87))),0)</f>
        <v>10</v>
      </c>
      <c r="L97" s="15">
        <f t="shared" si="38"/>
        <v>0</v>
      </c>
      <c r="N97" s="99">
        <f>_xlfn.IFNA(INDEX(Input!$C$66:$BJ$78,MATCH($A97,Input!$A$66:$A$78,0),MATCH(N$78,Input!$C$65:$BJ$65,0)),0)</f>
        <v>3.7054833921884789E-4</v>
      </c>
      <c r="O97" s="24">
        <f>_xlfn.IFNA(IF(VLOOKUP($A97,Input!$A$66:$B$78,2,FALSE)="Percentage",P$87,IF(VLOOKUP($A97,Input!$A$66:$B$78,2,FALSE)="Fixed","Fixed",(O$87))),0)</f>
        <v>10</v>
      </c>
      <c r="P97" s="15">
        <f t="shared" si="39"/>
        <v>0</v>
      </c>
      <c r="R97" s="99">
        <f>_xlfn.IFNA(INDEX(Input!$C$66:$BJ$78,MATCH($A97,Input!$A$66:$A$78,0),MATCH(R$78,Input!$C$65:$BJ$65,0)),0)</f>
        <v>3.7054833921884789E-4</v>
      </c>
      <c r="S97" s="24">
        <f>_xlfn.IFNA(IF(VLOOKUP($A97,Input!$A$66:$B$78,2,FALSE)="Percentage",T$87,IF(VLOOKUP($A97,Input!$A$66:$B$78,2,FALSE)="Fixed","Fixed",(S$87))),0)</f>
        <v>10</v>
      </c>
      <c r="T97" s="15">
        <f t="shared" si="40"/>
        <v>0</v>
      </c>
      <c r="V97" s="99">
        <f>_xlfn.IFNA(INDEX(Input!$C$66:$BJ$78,MATCH($A97,Input!$A$66:$A$78,0),MATCH(V$78,Input!$C$65:$BJ$65,0)),0)</f>
        <v>3.7054833921884789E-4</v>
      </c>
      <c r="W97" s="24">
        <f>_xlfn.IFNA(IF(VLOOKUP($A97,Input!$A$66:$B$78,2,FALSE)="Percentage",X$87,IF(VLOOKUP($A97,Input!$A$66:$B$78,2,FALSE)="Fixed","Fixed",(W$87))),0)</f>
        <v>10</v>
      </c>
      <c r="X97" s="15">
        <f t="shared" si="41"/>
        <v>0</v>
      </c>
      <c r="Z97" s="99">
        <f>_xlfn.IFNA(INDEX(Input!$C$66:$BJ$78,MATCH($A97,Input!$A$66:$A$78,0),MATCH(Z$78,Input!$C$65:$BJ$65,0)),0)</f>
        <v>3.7054833921884789E-4</v>
      </c>
      <c r="AA97" s="24">
        <f>_xlfn.IFNA(IF(VLOOKUP($A97,Input!$A$66:$B$78,2,FALSE)="Percentage",AB$87,IF(VLOOKUP($A97,Input!$A$66:$B$78,2,FALSE)="Fixed","Fixed",(AA$87))),0)</f>
        <v>10</v>
      </c>
      <c r="AB97" s="15">
        <f t="shared" si="42"/>
        <v>0</v>
      </c>
      <c r="AD97" s="99">
        <f>_xlfn.IFNA(INDEX(Input!$C$66:$BJ$78,MATCH($A97,Input!$A$66:$A$78,0),MATCH(AD$78,Input!$C$65:$BJ$65,0)),0)</f>
        <v>3.7054833921884789E-4</v>
      </c>
      <c r="AE97" s="24">
        <f>_xlfn.IFNA(IF(VLOOKUP($A97,Input!$A$66:$B$78,2,FALSE)="Percentage",AF$87,IF(VLOOKUP($A97,Input!$A$66:$B$78,2,FALSE)="Fixed","Fixed",(AE$87))),0)</f>
        <v>10</v>
      </c>
      <c r="AF97" s="15">
        <f t="shared" si="43"/>
        <v>0</v>
      </c>
      <c r="AH97" s="99">
        <f>_xlfn.IFNA(INDEX(Input!$C$66:$BJ$78,MATCH($A97,Input!$A$66:$A$78,0),MATCH(AH$78,Input!$C$65:$BJ$65,0)),0)</f>
        <v>3.7054833921884789E-4</v>
      </c>
      <c r="AI97" s="24">
        <f>_xlfn.IFNA(IF(VLOOKUP($A97,Input!$A$66:$B$78,2,FALSE)="Percentage",AJ$87,IF(VLOOKUP($A97,Input!$A$66:$B$78,2,FALSE)="Fixed","Fixed",(AI$87))),0)</f>
        <v>10</v>
      </c>
      <c r="AJ97" s="15">
        <f t="shared" si="44"/>
        <v>0</v>
      </c>
      <c r="AL97" s="99">
        <f>_xlfn.IFNA(INDEX(Input!$C$66:$BJ$78,MATCH($A97,Input!$A$66:$A$78,0),MATCH(AL$78,Input!$C$65:$BJ$65,0)),0)</f>
        <v>3.7054833921884789E-4</v>
      </c>
      <c r="AM97" s="24">
        <f>_xlfn.IFNA(IF(VLOOKUP($A97,Input!$A$66:$B$78,2,FALSE)="Percentage",AN$87,IF(VLOOKUP($A97,Input!$A$66:$B$78,2,FALSE)="Fixed","Fixed",(AM$87))),0)</f>
        <v>10</v>
      </c>
      <c r="AN97" s="15">
        <f t="shared" si="45"/>
        <v>0</v>
      </c>
      <c r="AP97" s="99">
        <f>_xlfn.IFNA(INDEX(Input!$C$66:$BJ$78,MATCH($A97,Input!$A$66:$A$78,0),MATCH(AP$78,Input!$C$65:$BJ$65,0)),0)</f>
        <v>3.7054833921884789E-4</v>
      </c>
      <c r="AQ97" s="24">
        <f>_xlfn.IFNA(IF(VLOOKUP($A97,Input!$A$66:$B$78,2,FALSE)="Percentage",AR$87,IF(VLOOKUP($A97,Input!$A$66:$B$78,2,FALSE)="Fixed","Fixed",(AQ$87))),0)</f>
        <v>10</v>
      </c>
      <c r="AR97" s="15">
        <f t="shared" si="46"/>
        <v>0</v>
      </c>
      <c r="AS97" s="7"/>
      <c r="AT97" s="99">
        <f>_xlfn.IFNA(INDEX(Input!$C$66:$BJ$78,MATCH($A97,Input!$A$66:$A$78,0),MATCH(AT$78,Input!$C$65:$BJ$65,0)),0)</f>
        <v>3.7054833921884789E-4</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1E-3</v>
      </c>
      <c r="G99" s="24">
        <f>_xlfn.IFNA(IF(VLOOKUP($A99,Input!$A$66:$B$78,2,FALSE)="Percentage",H$87,IF(VLOOKUP($A99,Input!$A$66:$B$78,2,FALSE)="Fixed","Fixed",(G$87))),0)</f>
        <v>10</v>
      </c>
      <c r="H99" s="15">
        <f t="shared" si="37"/>
        <v>0.01</v>
      </c>
      <c r="J99" s="99">
        <f>_xlfn.IFNA(INDEX(Input!$C$66:$BJ$78,MATCH($A99,Input!$A$66:$A$78,0),MATCH(J$78,Input!$C$65:$BJ$65,0)),0)</f>
        <v>1E-3</v>
      </c>
      <c r="K99" s="24">
        <f>_xlfn.IFNA(IF(VLOOKUP($A99,Input!$A$66:$B$78,2,FALSE)="Percentage",L$87,IF(VLOOKUP($A99,Input!$A$66:$B$78,2,FALSE)="Fixed","Fixed",(K$87))),0)</f>
        <v>10</v>
      </c>
      <c r="L99" s="15">
        <f t="shared" si="38"/>
        <v>0.01</v>
      </c>
      <c r="N99" s="99">
        <f>_xlfn.IFNA(INDEX(Input!$C$66:$BJ$78,MATCH($A99,Input!$A$66:$A$78,0),MATCH(N$78,Input!$C$65:$BJ$65,0)),0)</f>
        <v>1E-3</v>
      </c>
      <c r="O99" s="24">
        <f>_xlfn.IFNA(IF(VLOOKUP($A99,Input!$A$66:$B$78,2,FALSE)="Percentage",P$87,IF(VLOOKUP($A99,Input!$A$66:$B$78,2,FALSE)="Fixed","Fixed",(O$87))),0)</f>
        <v>10</v>
      </c>
      <c r="P99" s="15">
        <f t="shared" si="39"/>
        <v>0.01</v>
      </c>
      <c r="R99" s="99">
        <f>_xlfn.IFNA(INDEX(Input!$C$66:$BJ$78,MATCH($A99,Input!$A$66:$A$78,0),MATCH(R$78,Input!$C$65:$BJ$65,0)),0)</f>
        <v>1E-3</v>
      </c>
      <c r="S99" s="24">
        <f>_xlfn.IFNA(IF(VLOOKUP($A99,Input!$A$66:$B$78,2,FALSE)="Percentage",T$87,IF(VLOOKUP($A99,Input!$A$66:$B$78,2,FALSE)="Fixed","Fixed",(S$87))),0)</f>
        <v>10</v>
      </c>
      <c r="T99" s="15">
        <f t="shared" si="40"/>
        <v>0.01</v>
      </c>
      <c r="V99" s="99">
        <f>_xlfn.IFNA(INDEX(Input!$C$66:$BJ$78,MATCH($A99,Input!$A$66:$A$78,0),MATCH(V$78,Input!$C$65:$BJ$65,0)),0)</f>
        <v>1E-3</v>
      </c>
      <c r="W99" s="24">
        <f>_xlfn.IFNA(IF(VLOOKUP($A99,Input!$A$66:$B$78,2,FALSE)="Percentage",X$87,IF(VLOOKUP($A99,Input!$A$66:$B$78,2,FALSE)="Fixed","Fixed",(W$87))),0)</f>
        <v>10</v>
      </c>
      <c r="X99" s="15">
        <f t="shared" si="41"/>
        <v>0.01</v>
      </c>
      <c r="Z99" s="99">
        <f>_xlfn.IFNA(INDEX(Input!$C$66:$BJ$78,MATCH($A99,Input!$A$66:$A$78,0),MATCH(Z$78,Input!$C$65:$BJ$65,0)),0)</f>
        <v>1E-3</v>
      </c>
      <c r="AA99" s="24">
        <f>_xlfn.IFNA(IF(VLOOKUP($A99,Input!$A$66:$B$78,2,FALSE)="Percentage",AB$87,IF(VLOOKUP($A99,Input!$A$66:$B$78,2,FALSE)="Fixed","Fixed",(AA$87))),0)</f>
        <v>10</v>
      </c>
      <c r="AB99" s="15">
        <f t="shared" si="42"/>
        <v>0.01</v>
      </c>
      <c r="AD99" s="99">
        <f>_xlfn.IFNA(INDEX(Input!$C$66:$BJ$78,MATCH($A99,Input!$A$66:$A$78,0),MATCH(AD$78,Input!$C$65:$BJ$65,0)),0)</f>
        <v>1E-3</v>
      </c>
      <c r="AE99" s="24">
        <f>_xlfn.IFNA(IF(VLOOKUP($A99,Input!$A$66:$B$78,2,FALSE)="Percentage",AF$87,IF(VLOOKUP($A99,Input!$A$66:$B$78,2,FALSE)="Fixed","Fixed",(AE$87))),0)</f>
        <v>10</v>
      </c>
      <c r="AF99" s="15">
        <f t="shared" si="43"/>
        <v>0.01</v>
      </c>
      <c r="AH99" s="99">
        <f>_xlfn.IFNA(INDEX(Input!$C$66:$BJ$78,MATCH($A99,Input!$A$66:$A$78,0),MATCH(AH$78,Input!$C$65:$BJ$65,0)),0)</f>
        <v>1E-3</v>
      </c>
      <c r="AI99" s="24">
        <f>_xlfn.IFNA(IF(VLOOKUP($A99,Input!$A$66:$B$78,2,FALSE)="Percentage",AJ$87,IF(VLOOKUP($A99,Input!$A$66:$B$78,2,FALSE)="Fixed","Fixed",(AI$87))),0)</f>
        <v>10</v>
      </c>
      <c r="AJ99" s="15">
        <f t="shared" si="44"/>
        <v>0.01</v>
      </c>
      <c r="AL99" s="99">
        <f>_xlfn.IFNA(INDEX(Input!$C$66:$BJ$78,MATCH($A99,Input!$A$66:$A$78,0),MATCH(AL$78,Input!$C$65:$BJ$65,0)),0)</f>
        <v>1E-3</v>
      </c>
      <c r="AM99" s="24">
        <f>_xlfn.IFNA(IF(VLOOKUP($A99,Input!$A$66:$B$78,2,FALSE)="Percentage",AN$87,IF(VLOOKUP($A99,Input!$A$66:$B$78,2,FALSE)="Fixed","Fixed",(AM$87))),0)</f>
        <v>10</v>
      </c>
      <c r="AN99" s="15">
        <f t="shared" si="45"/>
        <v>0.01</v>
      </c>
      <c r="AP99" s="99">
        <f>_xlfn.IFNA(INDEX(Input!$C$66:$BJ$78,MATCH($A99,Input!$A$66:$A$78,0),MATCH(AP$78,Input!$C$65:$BJ$65,0)),0)</f>
        <v>1E-3</v>
      </c>
      <c r="AQ99" s="24">
        <f>_xlfn.IFNA(IF(VLOOKUP($A99,Input!$A$66:$B$78,2,FALSE)="Percentage",AR$87,IF(VLOOKUP($A99,Input!$A$66:$B$78,2,FALSE)="Fixed","Fixed",(AQ$87))),0)</f>
        <v>10</v>
      </c>
      <c r="AR99" s="15">
        <f t="shared" si="46"/>
        <v>0.01</v>
      </c>
      <c r="AS99" s="7"/>
      <c r="AT99" s="99">
        <f>_xlfn.IFNA(INDEX(Input!$C$66:$BJ$78,MATCH($A99,Input!$A$66:$A$78,0),MATCH(AT$78,Input!$C$65:$BJ$65,0)),0)</f>
        <v>1E-3</v>
      </c>
      <c r="AU99" s="24">
        <f>_xlfn.IFNA(IF(VLOOKUP($A99,Input!$A$66:$B$78,2,FALSE)="Percentage",AV$87,IF(VLOOKUP($A99,Input!$A$66:$B$78,2,FALSE)="Fixed","Fixed",(AU$87))),0)</f>
        <v>10</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2.3E-2</v>
      </c>
      <c r="G100" s="24">
        <f>_xlfn.IFNA(IF(VLOOKUP($A100,Input!$A$66:$B$78,2,FALSE)="Percentage",H$87,IF(VLOOKUP($A100,Input!$A$66:$B$78,2,FALSE)="Fixed","Fixed",(G$87))),0)</f>
        <v>10</v>
      </c>
      <c r="H100" s="15">
        <f t="shared" si="37"/>
        <v>0.23</v>
      </c>
      <c r="J100" s="99">
        <f>_xlfn.IFNA(INDEX(Input!$C$66:$BJ$78,MATCH($A100,Input!$A$66:$A$78,0),MATCH(J$78,Input!$C$65:$BJ$65,0)),0)</f>
        <v>2.3E-2</v>
      </c>
      <c r="K100" s="24">
        <f>_xlfn.IFNA(IF(VLOOKUP($A100,Input!$A$66:$B$78,2,FALSE)="Percentage",L$87,IF(VLOOKUP($A100,Input!$A$66:$B$78,2,FALSE)="Fixed","Fixed",(K$87))),0)</f>
        <v>10</v>
      </c>
      <c r="L100" s="15">
        <f t="shared" si="38"/>
        <v>0.23</v>
      </c>
      <c r="N100" s="99">
        <f>_xlfn.IFNA(INDEX(Input!$C$66:$BJ$78,MATCH($A100,Input!$A$66:$A$78,0),MATCH(N$78,Input!$C$65:$BJ$65,0)),0)</f>
        <v>2.3E-2</v>
      </c>
      <c r="O100" s="24">
        <f>_xlfn.IFNA(IF(VLOOKUP($A100,Input!$A$66:$B$78,2,FALSE)="Percentage",P$87,IF(VLOOKUP($A100,Input!$A$66:$B$78,2,FALSE)="Fixed","Fixed",(O$87))),0)</f>
        <v>10</v>
      </c>
      <c r="P100" s="15">
        <f t="shared" si="39"/>
        <v>0.23</v>
      </c>
      <c r="R100" s="99">
        <f>_xlfn.IFNA(INDEX(Input!$C$66:$BJ$78,MATCH($A100,Input!$A$66:$A$78,0),MATCH(R$78,Input!$C$65:$BJ$65,0)),0)</f>
        <v>2.3E-2</v>
      </c>
      <c r="S100" s="24">
        <f>_xlfn.IFNA(IF(VLOOKUP($A100,Input!$A$66:$B$78,2,FALSE)="Percentage",T$87,IF(VLOOKUP($A100,Input!$A$66:$B$78,2,FALSE)="Fixed","Fixed",(S$87))),0)</f>
        <v>10</v>
      </c>
      <c r="T100" s="15">
        <f t="shared" si="40"/>
        <v>0.23</v>
      </c>
      <c r="V100" s="99">
        <f>_xlfn.IFNA(INDEX(Input!$C$66:$BJ$78,MATCH($A100,Input!$A$66:$A$78,0),MATCH(V$78,Input!$C$65:$BJ$65,0)),0)</f>
        <v>2.3E-2</v>
      </c>
      <c r="W100" s="24">
        <f>_xlfn.IFNA(IF(VLOOKUP($A100,Input!$A$66:$B$78,2,FALSE)="Percentage",X$87,IF(VLOOKUP($A100,Input!$A$66:$B$78,2,FALSE)="Fixed","Fixed",(W$87))),0)</f>
        <v>10</v>
      </c>
      <c r="X100" s="15">
        <f t="shared" si="41"/>
        <v>0.23</v>
      </c>
      <c r="Z100" s="99">
        <f>_xlfn.IFNA(INDEX(Input!$C$66:$BJ$78,MATCH($A100,Input!$A$66:$A$78,0),MATCH(Z$78,Input!$C$65:$BJ$65,0)),0)</f>
        <v>2.3E-2</v>
      </c>
      <c r="AA100" s="24">
        <f>_xlfn.IFNA(IF(VLOOKUP($A100,Input!$A$66:$B$78,2,FALSE)="Percentage",AB$87,IF(VLOOKUP($A100,Input!$A$66:$B$78,2,FALSE)="Fixed","Fixed",(AA$87))),0)</f>
        <v>10</v>
      </c>
      <c r="AB100" s="15">
        <f t="shared" si="42"/>
        <v>0.23</v>
      </c>
      <c r="AD100" s="99">
        <f>_xlfn.IFNA(INDEX(Input!$C$66:$BJ$78,MATCH($A100,Input!$A$66:$A$78,0),MATCH(AD$78,Input!$C$65:$BJ$65,0)),0)</f>
        <v>2.3E-2</v>
      </c>
      <c r="AE100" s="24">
        <f>_xlfn.IFNA(IF(VLOOKUP($A100,Input!$A$66:$B$78,2,FALSE)="Percentage",AF$87,IF(VLOOKUP($A100,Input!$A$66:$B$78,2,FALSE)="Fixed","Fixed",(AE$87))),0)</f>
        <v>10</v>
      </c>
      <c r="AF100" s="15">
        <f t="shared" si="43"/>
        <v>0.23</v>
      </c>
      <c r="AH100" s="99">
        <f>_xlfn.IFNA(INDEX(Input!$C$66:$BJ$78,MATCH($A100,Input!$A$66:$A$78,0),MATCH(AH$78,Input!$C$65:$BJ$65,0)),0)</f>
        <v>2.3E-2</v>
      </c>
      <c r="AI100" s="24">
        <f>_xlfn.IFNA(IF(VLOOKUP($A100,Input!$A$66:$B$78,2,FALSE)="Percentage",AJ$87,IF(VLOOKUP($A100,Input!$A$66:$B$78,2,FALSE)="Fixed","Fixed",(AI$87))),0)</f>
        <v>10</v>
      </c>
      <c r="AJ100" s="15">
        <f t="shared" si="44"/>
        <v>0.23</v>
      </c>
      <c r="AL100" s="99">
        <f>_xlfn.IFNA(INDEX(Input!$C$66:$BJ$78,MATCH($A100,Input!$A$66:$A$78,0),MATCH(AL$78,Input!$C$65:$BJ$65,0)),0)</f>
        <v>2.3E-2</v>
      </c>
      <c r="AM100" s="24">
        <f>_xlfn.IFNA(IF(VLOOKUP($A100,Input!$A$66:$B$78,2,FALSE)="Percentage",AN$87,IF(VLOOKUP($A100,Input!$A$66:$B$78,2,FALSE)="Fixed","Fixed",(AM$87))),0)</f>
        <v>10</v>
      </c>
      <c r="AN100" s="15">
        <f t="shared" si="45"/>
        <v>0.23</v>
      </c>
      <c r="AP100" s="99">
        <f>_xlfn.IFNA(INDEX(Input!$C$66:$BJ$78,MATCH($A100,Input!$A$66:$A$78,0),MATCH(AP$78,Input!$C$65:$BJ$65,0)),0)</f>
        <v>2.3E-2</v>
      </c>
      <c r="AQ100" s="24">
        <f>_xlfn.IFNA(IF(VLOOKUP($A100,Input!$A$66:$B$78,2,FALSE)="Percentage",AR$87,IF(VLOOKUP($A100,Input!$A$66:$B$78,2,FALSE)="Fixed","Fixed",(AQ$87))),0)</f>
        <v>10</v>
      </c>
      <c r="AR100" s="15">
        <f t="shared" si="46"/>
        <v>0.23</v>
      </c>
      <c r="AS100" s="7"/>
      <c r="AT100" s="99">
        <f>_xlfn.IFNA(INDEX(Input!$C$66:$BJ$78,MATCH($A100,Input!$A$66:$A$78,0),MATCH(AT$78,Input!$C$65:$BJ$65,0)),0)</f>
        <v>2.3E-2</v>
      </c>
      <c r="AU100" s="24">
        <f>_xlfn.IFNA(IF(VLOOKUP($A100,Input!$A$66:$B$78,2,FALSE)="Percentage",AV$87,IF(VLOOKUP($A100,Input!$A$66:$B$78,2,FALSE)="Fixed","Fixed",(AU$87))),0)</f>
        <v>10</v>
      </c>
      <c r="AV100" s="15">
        <f t="shared" si="47"/>
        <v>0.23</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3.0000000000000001E-3</v>
      </c>
      <c r="G101" s="24">
        <f>_xlfn.IFNA(IF(VLOOKUP($A101,Input!$A$66:$B$78,2,FALSE)="Percentage",H$87,IF(VLOOKUP($A101,Input!$A$66:$B$78,2,FALSE)="Fixed","Fixed",(G$87))),0)</f>
        <v>10</v>
      </c>
      <c r="H101" s="15">
        <f t="shared" si="37"/>
        <v>0.03</v>
      </c>
      <c r="J101" s="99">
        <f>_xlfn.IFNA(INDEX(Input!$C$66:$BJ$78,MATCH($A101,Input!$A$66:$A$78,0),MATCH(J$78,Input!$C$65:$BJ$65,0)),0)</f>
        <v>3.0000000000000001E-3</v>
      </c>
      <c r="K101" s="24">
        <f>_xlfn.IFNA(IF(VLOOKUP($A101,Input!$A$66:$B$78,2,FALSE)="Percentage",L$87,IF(VLOOKUP($A101,Input!$A$66:$B$78,2,FALSE)="Fixed","Fixed",(K$87))),0)</f>
        <v>10</v>
      </c>
      <c r="L101" s="15">
        <f t="shared" si="38"/>
        <v>0.03</v>
      </c>
      <c r="N101" s="99">
        <f>_xlfn.IFNA(INDEX(Input!$C$66:$BJ$78,MATCH($A101,Input!$A$66:$A$78,0),MATCH(N$78,Input!$C$65:$BJ$65,0)),0)</f>
        <v>3.0000000000000001E-3</v>
      </c>
      <c r="O101" s="24">
        <f>_xlfn.IFNA(IF(VLOOKUP($A101,Input!$A$66:$B$78,2,FALSE)="Percentage",P$87,IF(VLOOKUP($A101,Input!$A$66:$B$78,2,FALSE)="Fixed","Fixed",(O$87))),0)</f>
        <v>10</v>
      </c>
      <c r="P101" s="15">
        <f t="shared" si="39"/>
        <v>0.03</v>
      </c>
      <c r="R101" s="99">
        <f>_xlfn.IFNA(INDEX(Input!$C$66:$BJ$78,MATCH($A101,Input!$A$66:$A$78,0),MATCH(R$78,Input!$C$65:$BJ$65,0)),0)</f>
        <v>3.0000000000000001E-3</v>
      </c>
      <c r="S101" s="24">
        <f>_xlfn.IFNA(IF(VLOOKUP($A101,Input!$A$66:$B$78,2,FALSE)="Percentage",T$87,IF(VLOOKUP($A101,Input!$A$66:$B$78,2,FALSE)="Fixed","Fixed",(S$87))),0)</f>
        <v>10</v>
      </c>
      <c r="T101" s="15">
        <f t="shared" si="40"/>
        <v>0.03</v>
      </c>
      <c r="V101" s="99">
        <f>_xlfn.IFNA(INDEX(Input!$C$66:$BJ$78,MATCH($A101,Input!$A$66:$A$78,0),MATCH(V$78,Input!$C$65:$BJ$65,0)),0)</f>
        <v>3.0000000000000001E-3</v>
      </c>
      <c r="W101" s="24">
        <f>_xlfn.IFNA(IF(VLOOKUP($A101,Input!$A$66:$B$78,2,FALSE)="Percentage",X$87,IF(VLOOKUP($A101,Input!$A$66:$B$78,2,FALSE)="Fixed","Fixed",(W$87))),0)</f>
        <v>10</v>
      </c>
      <c r="X101" s="15">
        <f t="shared" si="41"/>
        <v>0.03</v>
      </c>
      <c r="Z101" s="99">
        <f>_xlfn.IFNA(INDEX(Input!$C$66:$BJ$78,MATCH($A101,Input!$A$66:$A$78,0),MATCH(Z$78,Input!$C$65:$BJ$65,0)),0)</f>
        <v>3.0000000000000001E-3</v>
      </c>
      <c r="AA101" s="24">
        <f>_xlfn.IFNA(IF(VLOOKUP($A101,Input!$A$66:$B$78,2,FALSE)="Percentage",AB$87,IF(VLOOKUP($A101,Input!$A$66:$B$78,2,FALSE)="Fixed","Fixed",(AA$87))),0)</f>
        <v>10</v>
      </c>
      <c r="AB101" s="15">
        <f t="shared" si="42"/>
        <v>0.03</v>
      </c>
      <c r="AD101" s="99">
        <f>_xlfn.IFNA(INDEX(Input!$C$66:$BJ$78,MATCH($A101,Input!$A$66:$A$78,0),MATCH(AD$78,Input!$C$65:$BJ$65,0)),0)</f>
        <v>3.0000000000000001E-3</v>
      </c>
      <c r="AE101" s="24">
        <f>_xlfn.IFNA(IF(VLOOKUP($A101,Input!$A$66:$B$78,2,FALSE)="Percentage",AF$87,IF(VLOOKUP($A101,Input!$A$66:$B$78,2,FALSE)="Fixed","Fixed",(AE$87))),0)</f>
        <v>10</v>
      </c>
      <c r="AF101" s="15">
        <f t="shared" si="43"/>
        <v>0.03</v>
      </c>
      <c r="AH101" s="99">
        <f>_xlfn.IFNA(INDEX(Input!$C$66:$BJ$78,MATCH($A101,Input!$A$66:$A$78,0),MATCH(AH$78,Input!$C$65:$BJ$65,0)),0)</f>
        <v>3.0000000000000001E-3</v>
      </c>
      <c r="AI101" s="24">
        <f>_xlfn.IFNA(IF(VLOOKUP($A101,Input!$A$66:$B$78,2,FALSE)="Percentage",AJ$87,IF(VLOOKUP($A101,Input!$A$66:$B$78,2,FALSE)="Fixed","Fixed",(AI$87))),0)</f>
        <v>10</v>
      </c>
      <c r="AJ101" s="15">
        <f t="shared" si="44"/>
        <v>0.03</v>
      </c>
      <c r="AL101" s="99">
        <f>_xlfn.IFNA(INDEX(Input!$C$66:$BJ$78,MATCH($A101,Input!$A$66:$A$78,0),MATCH(AL$78,Input!$C$65:$BJ$65,0)),0)</f>
        <v>3.0000000000000001E-3</v>
      </c>
      <c r="AM101" s="24">
        <f>_xlfn.IFNA(IF(VLOOKUP($A101,Input!$A$66:$B$78,2,FALSE)="Percentage",AN$87,IF(VLOOKUP($A101,Input!$A$66:$B$78,2,FALSE)="Fixed","Fixed",(AM$87))),0)</f>
        <v>10</v>
      </c>
      <c r="AN101" s="15">
        <f t="shared" si="45"/>
        <v>0.03</v>
      </c>
      <c r="AP101" s="99">
        <f>_xlfn.IFNA(INDEX(Input!$C$66:$BJ$78,MATCH($A101,Input!$A$66:$A$78,0),MATCH(AP$78,Input!$C$65:$BJ$65,0)),0)</f>
        <v>3.0000000000000001E-3</v>
      </c>
      <c r="AQ101" s="24">
        <f>_xlfn.IFNA(IF(VLOOKUP($A101,Input!$A$66:$B$78,2,FALSE)="Percentage",AR$87,IF(VLOOKUP($A101,Input!$A$66:$B$78,2,FALSE)="Fixed","Fixed",(AQ$87))),0)</f>
        <v>10</v>
      </c>
      <c r="AR101" s="15">
        <f t="shared" si="46"/>
        <v>0.03</v>
      </c>
      <c r="AS101" s="7"/>
      <c r="AT101" s="99">
        <f>_xlfn.IFNA(INDEX(Input!$C$66:$BJ$78,MATCH($A101,Input!$A$66:$A$78,0),MATCH(AT$78,Input!$C$65:$BJ$65,0)),0)</f>
        <v>3.0000000000000001E-3</v>
      </c>
      <c r="AU101" s="24">
        <f>_xlfn.IFNA(IF(VLOOKUP($A101,Input!$A$66:$B$78,2,FALSE)="Percentage",AV$87,IF(VLOOKUP($A101,Input!$A$66:$B$78,2,FALSE)="Fixed","Fixed",(AU$87))),0)</f>
        <v>10</v>
      </c>
      <c r="AV101" s="15">
        <f t="shared" si="47"/>
        <v>0.03</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1.640803039363032E-2</v>
      </c>
      <c r="G102" s="24">
        <f>_xlfn.IFNA(IF(VLOOKUP($A102,Input!$A$66:$B$78,2,FALSE)="Percentage",H$87,IF(VLOOKUP($A102,Input!$A$66:$B$78,2,FALSE)="Fixed","Fixed",(G$87))),0)</f>
        <v>10</v>
      </c>
      <c r="H102" s="15">
        <f t="shared" si="37"/>
        <v>0.16</v>
      </c>
      <c r="J102" s="99">
        <f>_xlfn.IFNA(INDEX(Input!$C$66:$BJ$78,MATCH($A102,Input!$A$66:$A$78,0),MATCH(J$78,Input!$C$65:$BJ$65,0)),0)</f>
        <v>1.640803039363032E-2</v>
      </c>
      <c r="K102" s="24">
        <f>_xlfn.IFNA(IF(VLOOKUP($A102,Input!$A$66:$B$78,2,FALSE)="Percentage",L$87,IF(VLOOKUP($A102,Input!$A$66:$B$78,2,FALSE)="Fixed","Fixed",(K$87))),0)</f>
        <v>10</v>
      </c>
      <c r="L102" s="15">
        <f t="shared" si="38"/>
        <v>0.16</v>
      </c>
      <c r="N102" s="99">
        <f>_xlfn.IFNA(INDEX(Input!$C$66:$BJ$78,MATCH($A102,Input!$A$66:$A$78,0),MATCH(N$78,Input!$C$65:$BJ$65,0)),0)</f>
        <v>1.640803039363032E-2</v>
      </c>
      <c r="O102" s="24">
        <f>_xlfn.IFNA(IF(VLOOKUP($A102,Input!$A$66:$B$78,2,FALSE)="Percentage",P$87,IF(VLOOKUP($A102,Input!$A$66:$B$78,2,FALSE)="Fixed","Fixed",(O$87))),0)</f>
        <v>10</v>
      </c>
      <c r="P102" s="15">
        <f t="shared" si="39"/>
        <v>0.16</v>
      </c>
      <c r="R102" s="99">
        <f>_xlfn.IFNA(INDEX(Input!$C$66:$BJ$78,MATCH($A102,Input!$A$66:$A$78,0),MATCH(R$78,Input!$C$65:$BJ$65,0)),0)</f>
        <v>1.640803039363032E-2</v>
      </c>
      <c r="S102" s="24">
        <f>_xlfn.IFNA(IF(VLOOKUP($A102,Input!$A$66:$B$78,2,FALSE)="Percentage",T$87,IF(VLOOKUP($A102,Input!$A$66:$B$78,2,FALSE)="Fixed","Fixed",(S$87))),0)</f>
        <v>10</v>
      </c>
      <c r="T102" s="15">
        <f t="shared" si="40"/>
        <v>0.16</v>
      </c>
      <c r="V102" s="99">
        <f>_xlfn.IFNA(INDEX(Input!$C$66:$BJ$78,MATCH($A102,Input!$A$66:$A$78,0),MATCH(V$78,Input!$C$65:$BJ$65,0)),0)</f>
        <v>1.640803039363032E-2</v>
      </c>
      <c r="W102" s="24">
        <f>_xlfn.IFNA(IF(VLOOKUP($A102,Input!$A$66:$B$78,2,FALSE)="Percentage",X$87,IF(VLOOKUP($A102,Input!$A$66:$B$78,2,FALSE)="Fixed","Fixed",(W$87))),0)</f>
        <v>10</v>
      </c>
      <c r="X102" s="15">
        <f t="shared" si="41"/>
        <v>0.16</v>
      </c>
      <c r="Z102" s="99">
        <f>_xlfn.IFNA(INDEX(Input!$C$66:$BJ$78,MATCH($A102,Input!$A$66:$A$78,0),MATCH(Z$78,Input!$C$65:$BJ$65,0)),0)</f>
        <v>1.640803039363032E-2</v>
      </c>
      <c r="AA102" s="24">
        <f>_xlfn.IFNA(IF(VLOOKUP($A102,Input!$A$66:$B$78,2,FALSE)="Percentage",AB$87,IF(VLOOKUP($A102,Input!$A$66:$B$78,2,FALSE)="Fixed","Fixed",(AA$87))),0)</f>
        <v>10</v>
      </c>
      <c r="AB102" s="15">
        <f t="shared" si="42"/>
        <v>0.16</v>
      </c>
      <c r="AD102" s="99">
        <f>_xlfn.IFNA(INDEX(Input!$C$66:$BJ$78,MATCH($A102,Input!$A$66:$A$78,0),MATCH(AD$78,Input!$C$65:$BJ$65,0)),0)</f>
        <v>1.640803039363032E-2</v>
      </c>
      <c r="AE102" s="24">
        <f>_xlfn.IFNA(IF(VLOOKUP($A102,Input!$A$66:$B$78,2,FALSE)="Percentage",AF$87,IF(VLOOKUP($A102,Input!$A$66:$B$78,2,FALSE)="Fixed","Fixed",(AE$87))),0)</f>
        <v>10</v>
      </c>
      <c r="AF102" s="15">
        <f t="shared" si="43"/>
        <v>0.16</v>
      </c>
      <c r="AH102" s="99">
        <f>_xlfn.IFNA(INDEX(Input!$C$66:$BJ$78,MATCH($A102,Input!$A$66:$A$78,0),MATCH(AH$78,Input!$C$65:$BJ$65,0)),0)</f>
        <v>1.640803039363032E-2</v>
      </c>
      <c r="AI102" s="24">
        <f>_xlfn.IFNA(IF(VLOOKUP($A102,Input!$A$66:$B$78,2,FALSE)="Percentage",AJ$87,IF(VLOOKUP($A102,Input!$A$66:$B$78,2,FALSE)="Fixed","Fixed",(AI$87))),0)</f>
        <v>10</v>
      </c>
      <c r="AJ102" s="15">
        <f t="shared" si="44"/>
        <v>0.16</v>
      </c>
      <c r="AL102" s="99">
        <f>_xlfn.IFNA(INDEX(Input!$C$66:$BJ$78,MATCH($A102,Input!$A$66:$A$78,0),MATCH(AL$78,Input!$C$65:$BJ$65,0)),0)</f>
        <v>1.640803039363032E-2</v>
      </c>
      <c r="AM102" s="24">
        <f>_xlfn.IFNA(IF(VLOOKUP($A102,Input!$A$66:$B$78,2,FALSE)="Percentage",AN$87,IF(VLOOKUP($A102,Input!$A$66:$B$78,2,FALSE)="Fixed","Fixed",(AM$87))),0)</f>
        <v>10</v>
      </c>
      <c r="AN102" s="15">
        <f t="shared" si="45"/>
        <v>0.16</v>
      </c>
      <c r="AP102" s="99">
        <f>_xlfn.IFNA(INDEX(Input!$C$66:$BJ$78,MATCH($A102,Input!$A$66:$A$78,0),MATCH(AP$78,Input!$C$65:$BJ$65,0)),0)</f>
        <v>1.640803039363032E-2</v>
      </c>
      <c r="AQ102" s="24">
        <f>_xlfn.IFNA(IF(VLOOKUP($A102,Input!$A$66:$B$78,2,FALSE)="Percentage",AR$87,IF(VLOOKUP($A102,Input!$A$66:$B$78,2,FALSE)="Fixed","Fixed",(AQ$87))),0)</f>
        <v>10</v>
      </c>
      <c r="AR102" s="15">
        <f t="shared" si="46"/>
        <v>0.16</v>
      </c>
      <c r="AS102" s="7"/>
      <c r="AT102" s="99">
        <f>_xlfn.IFNA(INDEX(Input!$C$66:$BJ$78,MATCH($A102,Input!$A$66:$A$78,0),MATCH(AT$78,Input!$C$65:$BJ$65,0)),0)</f>
        <v>1.640803039363032E-2</v>
      </c>
      <c r="AU102" s="24">
        <f>_xlfn.IFNA(IF(VLOOKUP($A102,Input!$A$66:$B$78,2,FALSE)="Percentage",AV$87,IF(VLOOKUP($A102,Input!$A$66:$B$78,2,FALSE)="Fixed","Fixed",(AU$87))),0)</f>
        <v>10</v>
      </c>
      <c r="AV102" s="15">
        <f t="shared" si="47"/>
        <v>0.16</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-9.4599999999999991</v>
      </c>
      <c r="F120" s="14"/>
      <c r="H120" s="20">
        <f>SUM(H90:H119)</f>
        <v>-14.72</v>
      </c>
      <c r="J120" s="14"/>
      <c r="L120" s="20">
        <f>SUM(L90:L119)</f>
        <v>-11.83</v>
      </c>
      <c r="N120" s="14"/>
      <c r="P120" s="20">
        <f>SUM(P90:P119)</f>
        <v>-11.83</v>
      </c>
      <c r="R120" s="14"/>
      <c r="T120" s="20">
        <f>SUM(T90:T119)</f>
        <v>-12.68</v>
      </c>
      <c r="V120" s="14"/>
      <c r="X120" s="20">
        <f>SUM(X90:X119)</f>
        <v>-12.68</v>
      </c>
      <c r="Z120" s="14"/>
      <c r="AB120" s="20">
        <f>SUM(AB90:AB119)</f>
        <v>-12.68</v>
      </c>
      <c r="AD120" s="14"/>
      <c r="AF120" s="20">
        <f>SUM(AF90:AF119)</f>
        <v>-12.68</v>
      </c>
      <c r="AH120" s="14"/>
      <c r="AJ120" s="20">
        <f>SUM(AJ90:AJ119)</f>
        <v>-12.68</v>
      </c>
      <c r="AL120" s="14"/>
      <c r="AN120" s="20">
        <f>SUM(AN90:AN119)</f>
        <v>-12.68</v>
      </c>
      <c r="AP120" s="14"/>
      <c r="AR120" s="20">
        <f>SUM(AR90:AR119)</f>
        <v>-12.68</v>
      </c>
      <c r="AS120" s="46"/>
      <c r="AT120" s="14"/>
      <c r="AV120" s="20">
        <f>SUM(AV90:AV119)</f>
        <v>-12.68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61.329999999999991</v>
      </c>
      <c r="D123" s="15">
        <f t="shared" ref="D123:D128" si="49">ROUND(B123*C123,2)</f>
        <v>0.42</v>
      </c>
      <c r="F123" s="23">
        <f t="array" ref="F123">SUMPRODUCT(($A123=Input!$A$98:$A$103)*(F$13=Input!$B$97:$BI$97)*(Input!$B$98:$BI$103))</f>
        <v>6.7999999999999996E-3</v>
      </c>
      <c r="G123" s="7">
        <f>H120+H87</f>
        <v>63.789999999999992</v>
      </c>
      <c r="H123" s="15">
        <f t="shared" ref="H123:H128" si="50">ROUND(F123*G123,2)</f>
        <v>0.43</v>
      </c>
      <c r="J123" s="23">
        <f t="array" ref="J123">SUMPRODUCT(($A123=Input!$A$98:$A$103)*(J$13=Input!$B$97:$BI$97)*(Input!$B$98:$BI$103))</f>
        <v>6.7999999999999996E-3</v>
      </c>
      <c r="K123" s="7">
        <f>L120+L87</f>
        <v>66.679999999999993</v>
      </c>
      <c r="L123" s="15">
        <f t="shared" ref="L123:L128" si="51">ROUND(J123*K123,2)</f>
        <v>0.45</v>
      </c>
      <c r="N123" s="23">
        <f t="array" ref="N123">SUMPRODUCT(($A123=Input!$A$98:$A$103)*(N$13=Input!$B$97:$BI$97)*(Input!$B$98:$BI$103))</f>
        <v>6.7999999999999996E-3</v>
      </c>
      <c r="O123" s="7">
        <f>P120+P87</f>
        <v>66.679999999999993</v>
      </c>
      <c r="P123" s="15">
        <f t="shared" ref="P123:P128" si="52">ROUND(N123*O123,2)</f>
        <v>0.45</v>
      </c>
      <c r="R123" s="23">
        <f t="array" ref="R123">SUMPRODUCT(($A123=Input!$A$98:$A$103)*(R$13=Input!$B$97:$BI$97)*(Input!$B$98:$BI$103))</f>
        <v>6.7999999999999996E-3</v>
      </c>
      <c r="S123" s="7">
        <f>T120+T87</f>
        <v>65.829999999999984</v>
      </c>
      <c r="T123" s="15">
        <f t="shared" ref="T123:T128" si="53">ROUND(R123*S123,2)</f>
        <v>0.45</v>
      </c>
      <c r="V123" s="23">
        <f t="array" ref="V123">SUMPRODUCT(($A123=Input!$A$98:$A$103)*(V$13=Input!$B$97:$BI$97)*(Input!$B$98:$BI$103))</f>
        <v>6.7999999999999996E-3</v>
      </c>
      <c r="W123" s="7">
        <f>X120+X87</f>
        <v>65.829999999999984</v>
      </c>
      <c r="X123" s="15">
        <f t="shared" ref="X123:X128" si="54">ROUND(V123*W123,2)</f>
        <v>0.45</v>
      </c>
      <c r="Z123" s="23">
        <f t="array" ref="Z123">SUMPRODUCT(($A123=Input!$A$98:$A$103)*(Z$13=Input!$B$97:$BI$97)*(Input!$B$98:$BI$103))</f>
        <v>6.7999999999999996E-3</v>
      </c>
      <c r="AA123" s="7">
        <f>AB120+AB87</f>
        <v>65.829999999999984</v>
      </c>
      <c r="AB123" s="15">
        <f t="shared" ref="AB123:AB128" si="55">ROUND(Z123*AA123,2)</f>
        <v>0.45</v>
      </c>
      <c r="AD123" s="23">
        <f t="array" ref="AD123">SUMPRODUCT(($A123=Input!$A$98:$A$103)*(AD$13=Input!$B$97:$BI$97)*(Input!$B$98:$BI$103))</f>
        <v>6.7999999999999996E-3</v>
      </c>
      <c r="AE123" s="7">
        <f>AF120+AF87</f>
        <v>65.829999999999984</v>
      </c>
      <c r="AF123" s="15">
        <f t="shared" ref="AF123:AF128" si="56">ROUND(AD123*AE123,2)</f>
        <v>0.45</v>
      </c>
      <c r="AH123" s="23">
        <f t="array" ref="AH123">SUMPRODUCT(($A123=Input!$A$98:$A$103)*(AH$13=Input!$B$97:$BI$97)*(Input!$B$98:$BI$103))</f>
        <v>6.7999999999999996E-3</v>
      </c>
      <c r="AI123" s="7">
        <f>AJ120+AJ87</f>
        <v>65.829999999999984</v>
      </c>
      <c r="AJ123" s="15">
        <f t="shared" ref="AJ123:AJ128" si="57">ROUND(AH123*AI123,2)</f>
        <v>0.45</v>
      </c>
      <c r="AL123" s="23">
        <f t="array" ref="AL123">SUMPRODUCT(($A123=Input!$A$98:$A$103)*(AL$13=Input!$B$97:$BI$97)*(Input!$B$98:$BI$103))</f>
        <v>6.7999999999999996E-3</v>
      </c>
      <c r="AM123" s="7">
        <f>AN120+AN87</f>
        <v>65.829999999999984</v>
      </c>
      <c r="AN123" s="15">
        <f t="shared" ref="AN123:AN128" si="58">ROUND(AL123*AM123,2)</f>
        <v>0.45</v>
      </c>
      <c r="AP123" s="23">
        <f t="array" ref="AP123">SUMPRODUCT(($A123=Input!$A$98:$A$103)*(AP$13=Input!$B$97:$BI$97)*(Input!$B$98:$BI$103))</f>
        <v>6.7999999999999996E-3</v>
      </c>
      <c r="AQ123" s="7">
        <f>AR120+AR87</f>
        <v>65.829999999999984</v>
      </c>
      <c r="AR123" s="15">
        <f t="shared" ref="AR123:AR128" si="59">ROUND(AP123*AQ123,2)</f>
        <v>0.45</v>
      </c>
      <c r="AS123" s="7"/>
      <c r="AT123" s="23">
        <f t="array" ref="AT123">SUMPRODUCT(($A123=Input!$A$98:$A$103)*(AT$13=Input!$B$97:$BI$97)*(Input!$B$98:$BI$103))</f>
        <v>6.7999999999999996E-3</v>
      </c>
      <c r="AU123" s="7">
        <f>AV120+AV87</f>
        <v>65.829999999999984</v>
      </c>
      <c r="AV123" s="15">
        <f t="shared" ref="AV123:AV128" si="60">ROUND(AT123*AU123,2)</f>
        <v>0.45</v>
      </c>
    </row>
    <row r="124" spans="1:48" ht="14.45" hidden="1" customHeight="1" x14ac:dyDescent="0.25">
      <c r="A124">
        <f>+Input!A143</f>
        <v>0</v>
      </c>
      <c r="B124" s="23">
        <f t="array" ref="B124">SUMPRODUCT(($A124=Input!$A$98:$A$103)*(B$13=Input!$B$97:$BI$97)*(Input!$B$98:$BI$103))</f>
        <v>0</v>
      </c>
      <c r="C124" s="7">
        <f>C123</f>
        <v>61.329999999999991</v>
      </c>
      <c r="D124" s="15">
        <f t="shared" si="49"/>
        <v>0</v>
      </c>
      <c r="F124" s="23">
        <f t="array" ref="F124">SUMPRODUCT(($A124=Input!$A$98:$A$103)*(F$13=Input!$B$97:$BI$97)*(Input!$B$98:$BI$103))</f>
        <v>0</v>
      </c>
      <c r="G124" s="7">
        <f>G123</f>
        <v>63.789999999999992</v>
      </c>
      <c r="H124" s="15">
        <f t="shared" si="50"/>
        <v>0</v>
      </c>
      <c r="J124" s="23">
        <f t="array" ref="J124">SUMPRODUCT(($A124=Input!$A$98:$A$103)*(J$13=Input!$B$97:$BI$97)*(Input!$B$98:$BI$103))</f>
        <v>0</v>
      </c>
      <c r="K124" s="7">
        <f>K123</f>
        <v>66.679999999999993</v>
      </c>
      <c r="L124" s="15">
        <f t="shared" si="51"/>
        <v>0</v>
      </c>
      <c r="N124" s="23">
        <f t="array" ref="N124">SUMPRODUCT(($A124=Input!$A$98:$A$103)*(N$13=Input!$B$97:$BI$97)*(Input!$B$98:$BI$103))</f>
        <v>0</v>
      </c>
      <c r="O124" s="7">
        <f>O123</f>
        <v>66.679999999999993</v>
      </c>
      <c r="P124" s="15">
        <f t="shared" si="52"/>
        <v>0</v>
      </c>
      <c r="R124" s="23">
        <f t="array" ref="R124">SUMPRODUCT(($A124=Input!$A$98:$A$103)*(R$13=Input!$B$97:$BI$97)*(Input!$B$98:$BI$103))</f>
        <v>0</v>
      </c>
      <c r="S124" s="7">
        <f>S123</f>
        <v>65.829999999999984</v>
      </c>
      <c r="T124" s="15">
        <f t="shared" si="53"/>
        <v>0</v>
      </c>
      <c r="V124" s="23">
        <f t="array" ref="V124">SUMPRODUCT(($A124=Input!$A$98:$A$103)*(V$13=Input!$B$97:$BI$97)*(Input!$B$98:$BI$103))</f>
        <v>0</v>
      </c>
      <c r="W124" s="7">
        <f>W123</f>
        <v>65.829999999999984</v>
      </c>
      <c r="X124" s="15">
        <f t="shared" si="54"/>
        <v>0</v>
      </c>
      <c r="Z124" s="23">
        <f t="array" ref="Z124">SUMPRODUCT(($A124=Input!$A$98:$A$103)*(Z$13=Input!$B$97:$BI$97)*(Input!$B$98:$BI$103))</f>
        <v>0</v>
      </c>
      <c r="AA124" s="7">
        <f>AA123</f>
        <v>65.829999999999984</v>
      </c>
      <c r="AB124" s="15">
        <f t="shared" si="55"/>
        <v>0</v>
      </c>
      <c r="AD124" s="23">
        <f t="array" ref="AD124">SUMPRODUCT(($A124=Input!$A$98:$A$103)*(AD$13=Input!$B$97:$BI$97)*(Input!$B$98:$BI$103))</f>
        <v>0</v>
      </c>
      <c r="AE124" s="7">
        <f>AE123</f>
        <v>65.829999999999984</v>
      </c>
      <c r="AF124" s="15">
        <f t="shared" si="56"/>
        <v>0</v>
      </c>
      <c r="AH124" s="23">
        <f t="array" ref="AH124">SUMPRODUCT(($A124=Input!$A$98:$A$103)*(AH$13=Input!$B$97:$BI$97)*(Input!$B$98:$BI$103))</f>
        <v>0</v>
      </c>
      <c r="AI124" s="7">
        <f>AI123</f>
        <v>65.829999999999984</v>
      </c>
      <c r="AJ124" s="15">
        <f t="shared" si="57"/>
        <v>0</v>
      </c>
      <c r="AL124" s="23">
        <f t="array" ref="AL124">SUMPRODUCT(($A124=Input!$A$98:$A$103)*(AL$13=Input!$B$97:$BI$97)*(Input!$B$98:$BI$103))</f>
        <v>0</v>
      </c>
      <c r="AM124" s="7">
        <f>AM123</f>
        <v>65.829999999999984</v>
      </c>
      <c r="AN124" s="15">
        <f t="shared" si="58"/>
        <v>0</v>
      </c>
      <c r="AP124" s="23">
        <f t="array" ref="AP124">SUMPRODUCT(($A124=Input!$A$98:$A$103)*(AP$13=Input!$B$97:$BI$97)*(Input!$B$98:$BI$103))</f>
        <v>0</v>
      </c>
      <c r="AQ124" s="7">
        <f>AQ123</f>
        <v>65.829999999999984</v>
      </c>
      <c r="AR124" s="15">
        <f t="shared" si="59"/>
        <v>0</v>
      </c>
      <c r="AT124" s="23">
        <f t="array" ref="AT124">SUMPRODUCT(($A124=Input!$A$98:$A$103)*(AT$13=Input!$B$97:$BI$97)*(Input!$B$98:$BI$103))</f>
        <v>0</v>
      </c>
      <c r="AU124" s="7">
        <f>AU123</f>
        <v>65.829999999999984</v>
      </c>
      <c r="AV124" s="15">
        <f t="shared" si="60"/>
        <v>0</v>
      </c>
    </row>
    <row r="125" spans="1:48" ht="14.45" hidden="1" customHeight="1" x14ac:dyDescent="0.25">
      <c r="A125">
        <f>+Input!A144</f>
        <v>0</v>
      </c>
      <c r="B125" s="23">
        <f t="array" ref="B125">SUMPRODUCT(($A125=Input!$A$98:$A$103)*(B$13=Input!$B$97:$BI$97)*(Input!$B$98:$BI$103))</f>
        <v>0</v>
      </c>
      <c r="C125" s="7">
        <f>C124</f>
        <v>61.329999999999991</v>
      </c>
      <c r="D125" s="15">
        <f t="shared" si="49"/>
        <v>0</v>
      </c>
      <c r="F125" s="23">
        <f t="array" ref="F125">SUMPRODUCT(($A125=Input!$A$98:$A$103)*(F$13=Input!$B$97:$BI$97)*(Input!$B$98:$BI$103))</f>
        <v>0</v>
      </c>
      <c r="G125" s="7">
        <f>G124</f>
        <v>63.789999999999992</v>
      </c>
      <c r="H125" s="15">
        <f t="shared" si="50"/>
        <v>0</v>
      </c>
      <c r="J125" s="23">
        <f t="array" ref="J125">SUMPRODUCT(($A125=Input!$A$98:$A$103)*(J$13=Input!$B$97:$BI$97)*(Input!$B$98:$BI$103))</f>
        <v>0</v>
      </c>
      <c r="K125" s="7">
        <f>K124</f>
        <v>66.679999999999993</v>
      </c>
      <c r="L125" s="15">
        <f t="shared" si="51"/>
        <v>0</v>
      </c>
      <c r="N125" s="23">
        <f t="array" ref="N125">SUMPRODUCT(($A125=Input!$A$98:$A$103)*(N$13=Input!$B$97:$BI$97)*(Input!$B$98:$BI$103))</f>
        <v>0</v>
      </c>
      <c r="O125" s="7">
        <f>O124</f>
        <v>66.679999999999993</v>
      </c>
      <c r="P125" s="15">
        <f t="shared" si="52"/>
        <v>0</v>
      </c>
      <c r="R125" s="23">
        <f t="array" ref="R125">SUMPRODUCT(($A125=Input!$A$98:$A$103)*(R$13=Input!$B$97:$BI$97)*(Input!$B$98:$BI$103))</f>
        <v>0</v>
      </c>
      <c r="S125" s="7">
        <f>S124</f>
        <v>65.829999999999984</v>
      </c>
      <c r="T125" s="15">
        <f t="shared" si="53"/>
        <v>0</v>
      </c>
      <c r="V125" s="23">
        <f t="array" ref="V125">SUMPRODUCT(($A125=Input!$A$98:$A$103)*(V$13=Input!$B$97:$BI$97)*(Input!$B$98:$BI$103))</f>
        <v>0</v>
      </c>
      <c r="W125" s="7">
        <f>W124</f>
        <v>65.829999999999984</v>
      </c>
      <c r="X125" s="15">
        <f t="shared" si="54"/>
        <v>0</v>
      </c>
      <c r="Z125" s="23">
        <f t="array" ref="Z125">SUMPRODUCT(($A125=Input!$A$98:$A$103)*(Z$13=Input!$B$97:$BI$97)*(Input!$B$98:$BI$103))</f>
        <v>0</v>
      </c>
      <c r="AA125" s="7">
        <f>AA124</f>
        <v>65.829999999999984</v>
      </c>
      <c r="AB125" s="15">
        <f t="shared" si="55"/>
        <v>0</v>
      </c>
      <c r="AD125" s="23">
        <f t="array" ref="AD125">SUMPRODUCT(($A125=Input!$A$98:$A$103)*(AD$13=Input!$B$97:$BI$97)*(Input!$B$98:$BI$103))</f>
        <v>0</v>
      </c>
      <c r="AE125" s="7">
        <f>AE124</f>
        <v>65.829999999999984</v>
      </c>
      <c r="AF125" s="15">
        <f t="shared" si="56"/>
        <v>0</v>
      </c>
      <c r="AH125" s="23">
        <f t="array" ref="AH125">SUMPRODUCT(($A125=Input!$A$98:$A$103)*(AH$13=Input!$B$97:$BI$97)*(Input!$B$98:$BI$103))</f>
        <v>0</v>
      </c>
      <c r="AI125" s="7">
        <f>AI124</f>
        <v>65.829999999999984</v>
      </c>
      <c r="AJ125" s="15">
        <f t="shared" si="57"/>
        <v>0</v>
      </c>
      <c r="AL125" s="23">
        <f t="array" ref="AL125">SUMPRODUCT(($A125=Input!$A$98:$A$103)*(AL$13=Input!$B$97:$BI$97)*(Input!$B$98:$BI$103))</f>
        <v>0</v>
      </c>
      <c r="AM125" s="7">
        <f>AM124</f>
        <v>65.829999999999984</v>
      </c>
      <c r="AN125" s="15">
        <f t="shared" si="58"/>
        <v>0</v>
      </c>
      <c r="AP125" s="23">
        <f t="array" ref="AP125">SUMPRODUCT(($A125=Input!$A$98:$A$103)*(AP$13=Input!$B$97:$BI$97)*(Input!$B$98:$BI$103))</f>
        <v>0</v>
      </c>
      <c r="AQ125" s="7">
        <f>AQ124</f>
        <v>65.829999999999984</v>
      </c>
      <c r="AR125" s="15">
        <f t="shared" si="59"/>
        <v>0</v>
      </c>
      <c r="AT125" s="23">
        <f t="array" ref="AT125">SUMPRODUCT(($A125=Input!$A$98:$A$103)*(AT$13=Input!$B$97:$BI$97)*(Input!$B$98:$BI$103))</f>
        <v>0</v>
      </c>
      <c r="AU125" s="7">
        <f>AU124</f>
        <v>65.829999999999984</v>
      </c>
      <c r="AV125" s="15">
        <f t="shared" si="60"/>
        <v>0</v>
      </c>
    </row>
    <row r="126" spans="1:48" ht="14.45" hidden="1" customHeight="1" x14ac:dyDescent="0.25">
      <c r="A126">
        <f>+Input!A145</f>
        <v>0</v>
      </c>
      <c r="B126" s="23">
        <f t="array" ref="B126">SUMPRODUCT(($A126=Input!$A$98:$A$103)*(B$13=Input!$B$97:$BI$97)*(Input!$B$98:$BI$103))</f>
        <v>0</v>
      </c>
      <c r="C126" s="7">
        <f>C125</f>
        <v>61.329999999999991</v>
      </c>
      <c r="D126" s="15">
        <f t="shared" si="49"/>
        <v>0</v>
      </c>
      <c r="F126" s="23">
        <f t="array" ref="F126">SUMPRODUCT(($A126=Input!$A$98:$A$103)*(F$13=Input!$B$97:$BI$97)*(Input!$B$98:$BI$103))</f>
        <v>0</v>
      </c>
      <c r="G126" s="7">
        <f>G125</f>
        <v>63.789999999999992</v>
      </c>
      <c r="H126" s="15">
        <f t="shared" si="50"/>
        <v>0</v>
      </c>
      <c r="J126" s="23">
        <f t="array" ref="J126">SUMPRODUCT(($A126=Input!$A$98:$A$103)*(J$13=Input!$B$97:$BI$97)*(Input!$B$98:$BI$103))</f>
        <v>0</v>
      </c>
      <c r="K126" s="7">
        <f>K125</f>
        <v>66.679999999999993</v>
      </c>
      <c r="L126" s="15">
        <f t="shared" si="51"/>
        <v>0</v>
      </c>
      <c r="N126" s="23">
        <f t="array" ref="N126">SUMPRODUCT(($A126=Input!$A$98:$A$103)*(N$13=Input!$B$97:$BI$97)*(Input!$B$98:$BI$103))</f>
        <v>0</v>
      </c>
      <c r="O126" s="7">
        <f>O125</f>
        <v>66.679999999999993</v>
      </c>
      <c r="P126" s="15">
        <f t="shared" si="52"/>
        <v>0</v>
      </c>
      <c r="R126" s="23">
        <f t="array" ref="R126">SUMPRODUCT(($A126=Input!$A$98:$A$103)*(R$13=Input!$B$97:$BI$97)*(Input!$B$98:$BI$103))</f>
        <v>0</v>
      </c>
      <c r="S126" s="7">
        <f>S125</f>
        <v>65.829999999999984</v>
      </c>
      <c r="T126" s="15">
        <f t="shared" si="53"/>
        <v>0</v>
      </c>
      <c r="V126" s="23">
        <f t="array" ref="V126">SUMPRODUCT(($A126=Input!$A$98:$A$103)*(V$13=Input!$B$97:$BI$97)*(Input!$B$98:$BI$103))</f>
        <v>0</v>
      </c>
      <c r="W126" s="7">
        <f>W125</f>
        <v>65.829999999999984</v>
      </c>
      <c r="X126" s="15">
        <f t="shared" si="54"/>
        <v>0</v>
      </c>
      <c r="Z126" s="23">
        <f t="array" ref="Z126">SUMPRODUCT(($A126=Input!$A$98:$A$103)*(Z$13=Input!$B$97:$BI$97)*(Input!$B$98:$BI$103))</f>
        <v>0</v>
      </c>
      <c r="AA126" s="7">
        <f>AA125</f>
        <v>65.829999999999984</v>
      </c>
      <c r="AB126" s="15">
        <f t="shared" si="55"/>
        <v>0</v>
      </c>
      <c r="AD126" s="23">
        <f t="array" ref="AD126">SUMPRODUCT(($A126=Input!$A$98:$A$103)*(AD$13=Input!$B$97:$BI$97)*(Input!$B$98:$BI$103))</f>
        <v>0</v>
      </c>
      <c r="AE126" s="7">
        <f>AE125</f>
        <v>65.829999999999984</v>
      </c>
      <c r="AF126" s="15">
        <f t="shared" si="56"/>
        <v>0</v>
      </c>
      <c r="AH126" s="23">
        <f t="array" ref="AH126">SUMPRODUCT(($A126=Input!$A$98:$A$103)*(AH$13=Input!$B$97:$BI$97)*(Input!$B$98:$BI$103))</f>
        <v>0</v>
      </c>
      <c r="AI126" s="7">
        <f>AI125</f>
        <v>65.829999999999984</v>
      </c>
      <c r="AJ126" s="15">
        <f t="shared" si="57"/>
        <v>0</v>
      </c>
      <c r="AL126" s="23">
        <f t="array" ref="AL126">SUMPRODUCT(($A126=Input!$A$98:$A$103)*(AL$13=Input!$B$97:$BI$97)*(Input!$B$98:$BI$103))</f>
        <v>0</v>
      </c>
      <c r="AM126" s="7">
        <f>AM125</f>
        <v>65.829999999999984</v>
      </c>
      <c r="AN126" s="15">
        <f t="shared" si="58"/>
        <v>0</v>
      </c>
      <c r="AP126" s="23">
        <f t="array" ref="AP126">SUMPRODUCT(($A126=Input!$A$98:$A$103)*(AP$13=Input!$B$97:$BI$97)*(Input!$B$98:$BI$103))</f>
        <v>0</v>
      </c>
      <c r="AQ126" s="7">
        <f>AQ125</f>
        <v>65.829999999999984</v>
      </c>
      <c r="AR126" s="15">
        <f t="shared" si="59"/>
        <v>0</v>
      </c>
      <c r="AT126" s="23">
        <f t="array" ref="AT126">SUMPRODUCT(($A126=Input!$A$98:$A$103)*(AT$13=Input!$B$97:$BI$97)*(Input!$B$98:$BI$103))</f>
        <v>0</v>
      </c>
      <c r="AU126" s="7">
        <f>AU125</f>
        <v>65.829999999999984</v>
      </c>
      <c r="AV126" s="15">
        <f t="shared" si="60"/>
        <v>0</v>
      </c>
    </row>
    <row r="127" spans="1:48" ht="14.45" hidden="1" customHeight="1" x14ac:dyDescent="0.25">
      <c r="A127">
        <f>+Input!A146</f>
        <v>0</v>
      </c>
      <c r="B127" s="23">
        <f t="array" ref="B127">SUMPRODUCT(($A127=Input!$A$98:$A$103)*(B$13=Input!$B$97:$BI$97)*(Input!$B$98:$BI$103))</f>
        <v>0</v>
      </c>
      <c r="C127" s="7">
        <f>C126</f>
        <v>61.329999999999991</v>
      </c>
      <c r="D127" s="15">
        <f t="shared" si="49"/>
        <v>0</v>
      </c>
      <c r="F127" s="23">
        <f t="array" ref="F127">SUMPRODUCT(($A127=Input!$A$98:$A$103)*(F$13=Input!$B$97:$BI$97)*(Input!$B$98:$BI$103))</f>
        <v>0</v>
      </c>
      <c r="G127" s="7">
        <f>G126</f>
        <v>63.789999999999992</v>
      </c>
      <c r="H127" s="15">
        <f t="shared" si="50"/>
        <v>0</v>
      </c>
      <c r="J127" s="23">
        <f t="array" ref="J127">SUMPRODUCT(($A127=Input!$A$98:$A$103)*(J$13=Input!$B$97:$BI$97)*(Input!$B$98:$BI$103))</f>
        <v>0</v>
      </c>
      <c r="K127" s="7">
        <f>K126</f>
        <v>66.679999999999993</v>
      </c>
      <c r="L127" s="15">
        <f t="shared" si="51"/>
        <v>0</v>
      </c>
      <c r="N127" s="23">
        <f t="array" ref="N127">SUMPRODUCT(($A127=Input!$A$98:$A$103)*(N$13=Input!$B$97:$BI$97)*(Input!$B$98:$BI$103))</f>
        <v>0</v>
      </c>
      <c r="O127" s="7">
        <f>O126</f>
        <v>66.679999999999993</v>
      </c>
      <c r="P127" s="15">
        <f t="shared" si="52"/>
        <v>0</v>
      </c>
      <c r="R127" s="23">
        <f t="array" ref="R127">SUMPRODUCT(($A127=Input!$A$98:$A$103)*(R$13=Input!$B$97:$BI$97)*(Input!$B$98:$BI$103))</f>
        <v>0</v>
      </c>
      <c r="S127" s="7">
        <f>S126</f>
        <v>65.829999999999984</v>
      </c>
      <c r="T127" s="15">
        <f t="shared" si="53"/>
        <v>0</v>
      </c>
      <c r="V127" s="23">
        <f t="array" ref="V127">SUMPRODUCT(($A127=Input!$A$98:$A$103)*(V$13=Input!$B$97:$BI$97)*(Input!$B$98:$BI$103))</f>
        <v>0</v>
      </c>
      <c r="W127" s="7">
        <f>W126</f>
        <v>65.829999999999984</v>
      </c>
      <c r="X127" s="15">
        <f t="shared" si="54"/>
        <v>0</v>
      </c>
      <c r="Z127" s="23">
        <f t="array" ref="Z127">SUMPRODUCT(($A127=Input!$A$98:$A$103)*(Z$13=Input!$B$97:$BI$97)*(Input!$B$98:$BI$103))</f>
        <v>0</v>
      </c>
      <c r="AA127" s="7">
        <f>AA126</f>
        <v>65.829999999999984</v>
      </c>
      <c r="AB127" s="15">
        <f t="shared" si="55"/>
        <v>0</v>
      </c>
      <c r="AD127" s="23">
        <f t="array" ref="AD127">SUMPRODUCT(($A127=Input!$A$98:$A$103)*(AD$13=Input!$B$97:$BI$97)*(Input!$B$98:$BI$103))</f>
        <v>0</v>
      </c>
      <c r="AE127" s="7">
        <f>AE126</f>
        <v>65.829999999999984</v>
      </c>
      <c r="AF127" s="15">
        <f t="shared" si="56"/>
        <v>0</v>
      </c>
      <c r="AH127" s="23">
        <f t="array" ref="AH127">SUMPRODUCT(($A127=Input!$A$98:$A$103)*(AH$13=Input!$B$97:$BI$97)*(Input!$B$98:$BI$103))</f>
        <v>0</v>
      </c>
      <c r="AI127" s="7">
        <f>AI126</f>
        <v>65.829999999999984</v>
      </c>
      <c r="AJ127" s="15">
        <f t="shared" si="57"/>
        <v>0</v>
      </c>
      <c r="AL127" s="23">
        <f t="array" ref="AL127">SUMPRODUCT(($A127=Input!$A$98:$A$103)*(AL$13=Input!$B$97:$BI$97)*(Input!$B$98:$BI$103))</f>
        <v>0</v>
      </c>
      <c r="AM127" s="7">
        <f>AM126</f>
        <v>65.829999999999984</v>
      </c>
      <c r="AN127" s="15">
        <f t="shared" si="58"/>
        <v>0</v>
      </c>
      <c r="AP127" s="23">
        <f t="array" ref="AP127">SUMPRODUCT(($A127=Input!$A$98:$A$103)*(AP$13=Input!$B$97:$BI$97)*(Input!$B$98:$BI$103))</f>
        <v>0</v>
      </c>
      <c r="AQ127" s="7">
        <f>AQ126</f>
        <v>65.829999999999984</v>
      </c>
      <c r="AR127" s="15">
        <f t="shared" si="59"/>
        <v>0</v>
      </c>
      <c r="AT127" s="23">
        <f t="array" ref="AT127">SUMPRODUCT(($A127=Input!$A$98:$A$103)*(AT$13=Input!$B$97:$BI$97)*(Input!$B$98:$BI$103))</f>
        <v>0</v>
      </c>
      <c r="AU127" s="7">
        <f>AU126</f>
        <v>65.829999999999984</v>
      </c>
      <c r="AV127" s="15">
        <f t="shared" si="60"/>
        <v>0</v>
      </c>
    </row>
    <row r="128" spans="1:48" ht="14.45" hidden="1" customHeight="1" x14ac:dyDescent="0.25">
      <c r="A128">
        <f>+Input!A147</f>
        <v>0</v>
      </c>
      <c r="B128" s="23">
        <f t="array" ref="B128">SUMPRODUCT(($A128=Input!$A$98:$A$103)*(B$13=Input!$B$97:$BI$97)*(Input!$B$98:$BI$103))</f>
        <v>0</v>
      </c>
      <c r="C128" s="7">
        <f>C127</f>
        <v>61.329999999999991</v>
      </c>
      <c r="D128" s="15">
        <f t="shared" si="49"/>
        <v>0</v>
      </c>
      <c r="F128" s="23">
        <f t="array" ref="F128">SUMPRODUCT(($A128=Input!$A$98:$A$103)*(F$13=Input!$B$97:$BI$97)*(Input!$B$98:$BI$103))</f>
        <v>0</v>
      </c>
      <c r="G128" s="7">
        <f>G127</f>
        <v>63.789999999999992</v>
      </c>
      <c r="H128" s="15">
        <f t="shared" si="50"/>
        <v>0</v>
      </c>
      <c r="J128" s="23">
        <f t="array" ref="J128">SUMPRODUCT(($A128=Input!$A$98:$A$103)*(J$13=Input!$B$97:$BI$97)*(Input!$B$98:$BI$103))</f>
        <v>0</v>
      </c>
      <c r="K128" s="7">
        <f>K127</f>
        <v>66.679999999999993</v>
      </c>
      <c r="L128" s="15">
        <f t="shared" si="51"/>
        <v>0</v>
      </c>
      <c r="N128" s="23">
        <f t="array" ref="N128">SUMPRODUCT(($A128=Input!$A$98:$A$103)*(N$13=Input!$B$97:$BI$97)*(Input!$B$98:$BI$103))</f>
        <v>0</v>
      </c>
      <c r="O128" s="7">
        <f>O127</f>
        <v>66.679999999999993</v>
      </c>
      <c r="P128" s="15">
        <f t="shared" si="52"/>
        <v>0</v>
      </c>
      <c r="R128" s="23">
        <f t="array" ref="R128">SUMPRODUCT(($A128=Input!$A$98:$A$103)*(R$13=Input!$B$97:$BI$97)*(Input!$B$98:$BI$103))</f>
        <v>0</v>
      </c>
      <c r="S128" s="7">
        <f>S127</f>
        <v>65.829999999999984</v>
      </c>
      <c r="T128" s="15">
        <f t="shared" si="53"/>
        <v>0</v>
      </c>
      <c r="V128" s="23">
        <f t="array" ref="V128">SUMPRODUCT(($A128=Input!$A$98:$A$103)*(V$13=Input!$B$97:$BI$97)*(Input!$B$98:$BI$103))</f>
        <v>0</v>
      </c>
      <c r="W128" s="7">
        <f>W127</f>
        <v>65.829999999999984</v>
      </c>
      <c r="X128" s="15">
        <f t="shared" si="54"/>
        <v>0</v>
      </c>
      <c r="Z128" s="23">
        <f t="array" ref="Z128">SUMPRODUCT(($A128=Input!$A$98:$A$103)*(Z$13=Input!$B$97:$BI$97)*(Input!$B$98:$BI$103))</f>
        <v>0</v>
      </c>
      <c r="AA128" s="7">
        <f>AA127</f>
        <v>65.829999999999984</v>
      </c>
      <c r="AB128" s="15">
        <f t="shared" si="55"/>
        <v>0</v>
      </c>
      <c r="AD128" s="23">
        <f t="array" ref="AD128">SUMPRODUCT(($A128=Input!$A$98:$A$103)*(AD$13=Input!$B$97:$BI$97)*(Input!$B$98:$BI$103))</f>
        <v>0</v>
      </c>
      <c r="AE128" s="7">
        <f>AE127</f>
        <v>65.829999999999984</v>
      </c>
      <c r="AF128" s="15">
        <f t="shared" si="56"/>
        <v>0</v>
      </c>
      <c r="AH128" s="23">
        <f t="array" ref="AH128">SUMPRODUCT(($A128=Input!$A$98:$A$103)*(AH$13=Input!$B$97:$BI$97)*(Input!$B$98:$BI$103))</f>
        <v>0</v>
      </c>
      <c r="AI128" s="7">
        <f>AI127</f>
        <v>65.829999999999984</v>
      </c>
      <c r="AJ128" s="15">
        <f t="shared" si="57"/>
        <v>0</v>
      </c>
      <c r="AL128" s="23">
        <f t="array" ref="AL128">SUMPRODUCT(($A128=Input!$A$98:$A$103)*(AL$13=Input!$B$97:$BI$97)*(Input!$B$98:$BI$103))</f>
        <v>0</v>
      </c>
      <c r="AM128" s="7">
        <f>AM127</f>
        <v>65.829999999999984</v>
      </c>
      <c r="AN128" s="15">
        <f t="shared" si="58"/>
        <v>0</v>
      </c>
      <c r="AP128" s="23">
        <f t="array" ref="AP128">SUMPRODUCT(($A128=Input!$A$98:$A$103)*(AP$13=Input!$B$97:$BI$97)*(Input!$B$98:$BI$103))</f>
        <v>0</v>
      </c>
      <c r="AQ128" s="7">
        <f>AQ127</f>
        <v>65.829999999999984</v>
      </c>
      <c r="AR128" s="15">
        <f t="shared" si="59"/>
        <v>0</v>
      </c>
      <c r="AT128" s="23">
        <f t="array" ref="AT128">SUMPRODUCT(($A128=Input!$A$98:$A$103)*(AT$13=Input!$B$97:$BI$97)*(Input!$B$98:$BI$103))</f>
        <v>0</v>
      </c>
      <c r="AU128" s="7">
        <f>AU127</f>
        <v>65.829999999999984</v>
      </c>
      <c r="AV128" s="15">
        <f t="shared" si="60"/>
        <v>0</v>
      </c>
    </row>
    <row r="129" spans="1:48" x14ac:dyDescent="0.25">
      <c r="A129" t="s">
        <v>25</v>
      </c>
      <c r="B129" s="14"/>
      <c r="D129" s="20">
        <f>SUM(D123:D128)</f>
        <v>0.42</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61.749999999999993</v>
      </c>
      <c r="F131" s="21"/>
      <c r="G131" s="22"/>
      <c r="H131" s="25">
        <f>H87+H120+H129</f>
        <v>64.22</v>
      </c>
      <c r="J131" s="21"/>
      <c r="K131" s="22"/>
      <c r="L131" s="25">
        <f>L87+L120+L129</f>
        <v>67.13</v>
      </c>
      <c r="N131" s="21"/>
      <c r="O131" s="22"/>
      <c r="P131" s="25">
        <f>P87+P120+P129</f>
        <v>67.13</v>
      </c>
      <c r="R131" s="21"/>
      <c r="S131" s="22"/>
      <c r="T131" s="25">
        <f>T87+T120+T129</f>
        <v>66.279999999999987</v>
      </c>
      <c r="V131" s="21"/>
      <c r="W131" s="22"/>
      <c r="X131" s="25">
        <f>X87+X120+X129</f>
        <v>66.279999999999987</v>
      </c>
      <c r="Z131" s="21"/>
      <c r="AA131" s="22"/>
      <c r="AB131" s="25">
        <f>AB87+AB120+AB129</f>
        <v>66.279999999999987</v>
      </c>
      <c r="AD131" s="21"/>
      <c r="AE131" s="22"/>
      <c r="AF131" s="25">
        <f>AF87+AF120+AF129</f>
        <v>66.279999999999987</v>
      </c>
      <c r="AH131" s="21"/>
      <c r="AI131" s="22"/>
      <c r="AJ131" s="25">
        <f>AJ87+AJ120+AJ129</f>
        <v>66.279999999999987</v>
      </c>
      <c r="AL131" s="21"/>
      <c r="AM131" s="22"/>
      <c r="AN131" s="25">
        <f>AN87+AN120+AN129</f>
        <v>66.279999999999987</v>
      </c>
      <c r="AP131" s="21"/>
      <c r="AQ131" s="22"/>
      <c r="AR131" s="25">
        <f>AR87+AR120+AR129</f>
        <v>66.279999999999987</v>
      </c>
      <c r="AS131" s="101"/>
      <c r="AT131" s="21"/>
      <c r="AU131" s="22"/>
      <c r="AV131" s="25">
        <f>AV87+AV120+AV129</f>
        <v>66.279999999999987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16"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38.17</v>
      </c>
      <c r="F14" s="14"/>
      <c r="H14" s="15">
        <f>INDEX(Input!$B$29:$AK$29,MATCH('Residential Bills_Yr 3_avg'!$B$6,Input!$A$29:$A$29,0),MATCH('Residential Bills_Yr 3_avg'!F$13,Input!$B$28:$AK$28,0))</f>
        <v>38.17</v>
      </c>
      <c r="J14" s="14"/>
      <c r="L14" s="15">
        <f>INDEX(Input!$B$29:$AK$29,MATCH('Residential Bills_Yr 3_avg'!$B$6,Input!$A$29:$A$29,0),MATCH('Residential Bills_Yr 3_avg'!J$13,Input!$B$28:$AK$28,0))</f>
        <v>38.17</v>
      </c>
      <c r="N14" s="14"/>
      <c r="P14" s="15">
        <f>INDEX(Input!$B$29:$AK$29,MATCH('Residential Bills_Yr 3_avg'!$B$6,Input!$A$29:$A$29,0),MATCH('Residential Bills_Yr 3_avg'!N$13,Input!$B$28:$AK$28,0))</f>
        <v>38.17</v>
      </c>
      <c r="R14" s="14"/>
      <c r="T14" s="15">
        <f>INDEX(Input!$B$29:$AK$29,MATCH('Residential Bills_Yr 3_avg'!$B$6,Input!$A$29:$A$29,0),MATCH('Residential Bills_Yr 3_avg'!R$13,Input!$B$28:$AK$28,0))</f>
        <v>38.17</v>
      </c>
      <c r="V14" s="14"/>
      <c r="X14" s="15">
        <f>INDEX(Input!$B$29:$AK$29,MATCH('Residential Bills_Yr 3_avg'!$B$6,Input!$A$29:$A$29,0),MATCH('Residential Bills_Yr 3_avg'!V$13,Input!$B$28:$AK$28,0))</f>
        <v>38.17</v>
      </c>
      <c r="Z14" s="14"/>
      <c r="AB14" s="15">
        <f>INDEX(Input!$B$29:$AK$29,MATCH('Residential Bills_Yr 3_avg'!$B$6,Input!$A$29:$A$29,0),MATCH('Residential Bills_Yr 3_avg'!Z$13,Input!$B$28:$AK$28,0))</f>
        <v>38.17</v>
      </c>
      <c r="AD14" s="14"/>
      <c r="AF14" s="15">
        <f>INDEX(Input!$B$29:$AK$29,MATCH('Residential Bills_Yr 3_avg'!$B$6,Input!$A$29:$A$29,0),MATCH('Residential Bills_Yr 3_avg'!AD$13,Input!$B$28:$AK$28,0))</f>
        <v>38.17</v>
      </c>
      <c r="AH14" s="14"/>
      <c r="AJ14" s="15">
        <f>INDEX(Input!$B$29:$AK$29,MATCH('Residential Bills_Yr 3_avg'!$B$6,Input!$A$29:$A$29,0),MATCH('Residential Bills_Yr 3_avg'!AH$13,Input!$B$28:$AK$28,0))</f>
        <v>38.17</v>
      </c>
      <c r="AL14" s="14"/>
      <c r="AN14" s="15">
        <f>INDEX(Input!$B$29:$AK$29,MATCH('Residential Bills_Yr 3_avg'!$B$6,Input!$A$29:$A$29,0),MATCH('Residential Bills_Yr 3_avg'!AL$13,Input!$B$28:$AK$28,0))</f>
        <v>38.17</v>
      </c>
      <c r="AP14" s="14"/>
      <c r="AR14" s="15">
        <f>INDEX(Input!$B$29:$AK$29,MATCH('Residential Bills_Yr 3_avg'!$B$6,Input!$A$29:$A$29,0),MATCH('Residential Bills_Yr 3_avg'!AP$13,Input!$B$28:$AK$28,0))</f>
        <v>38.17</v>
      </c>
      <c r="AS14" s="7"/>
      <c r="AT14" s="14"/>
      <c r="AV14" s="15">
        <f>INDEX(Input!$B$29:$AK$29,MATCH('Residential Bills_Yr 3_avg'!$B$6,Input!$A$29:$A$29,0),MATCH('Residential Bills_Yr 3_avg'!AT$13,Input!$B$28:$AK$28,0))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4.3579999999999997</v>
      </c>
      <c r="C17" s="3">
        <f>IF($B$7&gt;Input!F129,Input!F129,'Residential Bills_Yr 3_avg'!$B$7)</f>
        <v>10</v>
      </c>
      <c r="D17" s="15">
        <f>ROUND(IFERROR(B17*C17," "),2)</f>
        <v>43.58</v>
      </c>
      <c r="F17" s="19">
        <f>INDEX(Input!$B$22:$AK$26,MATCH('Residential Bills_Yr 3_avg'!$A17,Input!$A$22:$A$26,0),MATCH('Residential Bills_Yr 3_avg'!F$13,Input!$B$21:$AK$21,0))</f>
        <v>4.3579999999999997</v>
      </c>
      <c r="G17" s="3">
        <f>IF($B$7&gt;Input!G129,Input!G129,'Residential Bills_Yr 3_avg'!$B$7)</f>
        <v>10</v>
      </c>
      <c r="H17" s="15">
        <f>ROUND(IFERROR(F17*G17," "),2)</f>
        <v>43.58</v>
      </c>
      <c r="J17" s="19">
        <f>INDEX(Input!$B$22:$AK$26,MATCH('Residential Bills_Yr 3_avg'!$A17,Input!$A$22:$A$26,0),MATCH('Residential Bills_Yr 3_avg'!J$13,Input!$B$21:$AK$21,0))</f>
        <v>4.3579999999999997</v>
      </c>
      <c r="K17" s="3">
        <f>IF($B$7&gt;Input!H129,Input!H129,'Residential Bills_Yr 3_avg'!$B$7)</f>
        <v>10</v>
      </c>
      <c r="L17" s="15">
        <f>ROUND(IFERROR(J17*K17," "),2)</f>
        <v>43.58</v>
      </c>
      <c r="N17" s="19">
        <f>INDEX(Input!$B$22:$AK$26,MATCH('Residential Bills_Yr 3_avg'!$A17,Input!$A$22:$A$26,0),MATCH('Residential Bills_Yr 3_avg'!N$13,Input!$B$21:$AK$21,0))</f>
        <v>4.3579999999999997</v>
      </c>
      <c r="O17" s="3">
        <f>IF($B$7&gt;Input!I129,Input!I129,'Residential Bills_Yr 3_avg'!$B$7)</f>
        <v>10</v>
      </c>
      <c r="P17" s="15">
        <f>ROUND(IFERROR(N17*O17," "),2)</f>
        <v>43.58</v>
      </c>
      <c r="R17" s="19">
        <f>INDEX(Input!$B$22:$AK$26,MATCH('Residential Bills_Yr 3_avg'!$A17,Input!$A$22:$A$26,0),MATCH('Residential Bills_Yr 3_avg'!R$13,Input!$B$21:$AK$21,0))</f>
        <v>4.3579999999999997</v>
      </c>
      <c r="S17" s="3">
        <f>IF($B$7&gt;Input!J129,Input!J129,'Residential Bills_Yr 3_avg'!$B$7)</f>
        <v>10</v>
      </c>
      <c r="T17" s="15">
        <f>ROUND(IFERROR(R17*S17," "),2)</f>
        <v>43.58</v>
      </c>
      <c r="V17" s="19">
        <f>INDEX(Input!$B$22:$AK$26,MATCH('Residential Bills_Yr 3_avg'!$A17,Input!$A$22:$A$26,0),MATCH('Residential Bills_Yr 3_avg'!V$13,Input!$B$21:$AK$21,0))</f>
        <v>4.3579999999999997</v>
      </c>
      <c r="W17" s="3">
        <f>IF($B$7&gt;Input!K129,Input!K129,'Residential Bills_Yr 3_avg'!$B$7)</f>
        <v>10</v>
      </c>
      <c r="X17" s="15">
        <f>ROUND(IFERROR(V17*W17," "),2)</f>
        <v>43.58</v>
      </c>
      <c r="Z17" s="19">
        <f>INDEX(Input!$B$22:$AK$26,MATCH('Residential Bills_Yr 3_avg'!$A17,Input!$A$22:$A$26,0),MATCH('Residential Bills_Yr 3_avg'!Z$13,Input!$B$21:$AK$21,0))</f>
        <v>4.3579999999999997</v>
      </c>
      <c r="AA17" s="3">
        <f>IF($B$7&gt;Input!L129,Input!L129,'Residential Bills_Yr 3_avg'!$B$7)</f>
        <v>10</v>
      </c>
      <c r="AB17" s="15">
        <f>ROUND(IFERROR(Z17*AA17," "),2)</f>
        <v>43.58</v>
      </c>
      <c r="AD17" s="19">
        <f>INDEX(Input!$B$22:$AK$26,MATCH('Residential Bills_Yr 3_avg'!$A17,Input!$A$22:$A$26,0),MATCH('Residential Bills_Yr 3_avg'!AD$13,Input!$B$21:$AK$21,0))</f>
        <v>4.3579999999999997</v>
      </c>
      <c r="AE17" s="3">
        <f>IF($B$7&gt;Input!M129,Input!M129,'Residential Bills_Yr 3_avg'!$B$7)</f>
        <v>10</v>
      </c>
      <c r="AF17" s="15">
        <f>ROUND(IFERROR(AD17*AE17," "),2)</f>
        <v>43.58</v>
      </c>
      <c r="AH17" s="19">
        <f>INDEX(Input!$B$22:$AK$26,MATCH('Residential Bills_Yr 3_avg'!$A17,Input!$A$22:$A$26,0),MATCH('Residential Bills_Yr 3_avg'!AH$13,Input!$B$21:$AK$21,0))</f>
        <v>4.3579999999999997</v>
      </c>
      <c r="AI17" s="3">
        <f>IF($B$7&gt;Input!N129,Input!N129,'Residential Bills_Yr 3_avg'!$B$7)</f>
        <v>10</v>
      </c>
      <c r="AJ17" s="15">
        <f>ROUND(IFERROR(AH17*AI17," "),2)</f>
        <v>43.58</v>
      </c>
      <c r="AL17" s="19">
        <f>INDEX(Input!$B$22:$AK$26,MATCH('Residential Bills_Yr 3_avg'!$A17,Input!$A$22:$A$26,0),MATCH('Residential Bills_Yr 3_avg'!AL$13,Input!$B$21:$AK$21,0))</f>
        <v>4.3579999999999997</v>
      </c>
      <c r="AM17" s="3">
        <f>IF($B$7&gt;Input!O129,Input!O129,'Residential Bills_Yr 3_avg'!$B$7)</f>
        <v>10</v>
      </c>
      <c r="AN17" s="15">
        <f>ROUND(IFERROR(AL17*AM17," "),2)</f>
        <v>43.58</v>
      </c>
      <c r="AP17" s="19">
        <f>INDEX(Input!$B$22:$AK$26,MATCH('Residential Bills_Yr 3_avg'!$A17,Input!$A$22:$A$26,0),MATCH('Residential Bills_Yr 3_avg'!AP$13,Input!$B$21:$AK$21,0))</f>
        <v>4.3579999999999997</v>
      </c>
      <c r="AQ17" s="3">
        <f>IF($B$7&gt;Input!P129,Input!P129,'Residential Bills_Yr 3_avg'!$B$7)</f>
        <v>10</v>
      </c>
      <c r="AR17" s="15">
        <f>ROUND(IFERROR(AP17*AQ17," "),2)</f>
        <v>43.58</v>
      </c>
      <c r="AS17" s="7"/>
      <c r="AT17" s="19">
        <f>INDEX(Input!$B$22:$AK$26,MATCH('Residential Bills_Yr 3_avg'!$A17,Input!$A$22:$A$26,0),MATCH('Residential Bills_Yr 3_avg'!AT$13,Input!$B$21:$AK$21,0))</f>
        <v>4.3579999999999997</v>
      </c>
      <c r="AU17" s="3">
        <f>IF($B$7&gt;Input!Q129,Input!Q129,'Residential Bills_Yr 3_avg'!$B$7)</f>
        <v>10</v>
      </c>
      <c r="AV17" s="15">
        <f>ROUND(IFERROR(AT17*AU17," "),2)</f>
        <v>43.58</v>
      </c>
    </row>
    <row r="18" spans="1:48" x14ac:dyDescent="0.25">
      <c r="A18" t="str">
        <f>Input!A23</f>
        <v>Tier 2</v>
      </c>
      <c r="B18" s="19">
        <f>INDEX(Input!$B$22:$AK$26,MATCH('Residential Bills_Yr 3_avg'!$A18,Input!$A$22:$A$26,0),MATCH('Residential Bills_Yr 3_avg'!B$13,Input!$B$21:$AK$21,0))</f>
        <v>5.0110000000000001</v>
      </c>
      <c r="C18" s="3">
        <f>IF(($B$7-C17)&gt;Input!F130,Input!F130,($B$7-C17))</f>
        <v>0</v>
      </c>
      <c r="D18" s="15">
        <f>ROUND(IFERROR(B18*C18," "),2)</f>
        <v>0</v>
      </c>
      <c r="F18" s="19">
        <f>INDEX(Input!$B$22:$AK$26,MATCH('Residential Bills_Yr 3_avg'!$A18,Input!$A$22:$A$26,0),MATCH('Residential Bills_Yr 3_avg'!F$13,Input!$B$21:$AK$21,0))</f>
        <v>5.0110000000000001</v>
      </c>
      <c r="G18" s="3">
        <f>IF(($B$7-G17)&gt;Input!G130,Input!G130,($B$7-G17))</f>
        <v>0</v>
      </c>
      <c r="H18" s="15">
        <f>ROUND(IFERROR(F18*G18," "),2)</f>
        <v>0</v>
      </c>
      <c r="J18" s="19">
        <f>INDEX(Input!$B$22:$AK$26,MATCH('Residential Bills_Yr 3_avg'!$A18,Input!$A$22:$A$26,0),MATCH('Residential Bills_Yr 3_avg'!J$13,Input!$B$21:$AK$21,0))</f>
        <v>5.0110000000000001</v>
      </c>
      <c r="K18" s="3">
        <f>IF(($B$7-K17)&gt;Input!H130,Input!H130,($B$7-K17))</f>
        <v>0</v>
      </c>
      <c r="L18" s="15">
        <f>ROUND(IFERROR(J18*K18," "),2)</f>
        <v>0</v>
      </c>
      <c r="N18" s="19">
        <f>INDEX(Input!$B$22:$AK$26,MATCH('Residential Bills_Yr 3_avg'!$A18,Input!$A$22:$A$26,0),MATCH('Residential Bills_Yr 3_avg'!N$13,Input!$B$21:$AK$21,0))</f>
        <v>5.0110000000000001</v>
      </c>
      <c r="O18" s="3">
        <f>IF(($B$7-O17)&gt;Input!I130,Input!I130,($B$7-O17))</f>
        <v>0</v>
      </c>
      <c r="P18" s="15">
        <f>ROUND(IFERROR(N18*O18," "),2)</f>
        <v>0</v>
      </c>
      <c r="R18" s="19">
        <f>INDEX(Input!$B$22:$AK$26,MATCH('Residential Bills_Yr 3_avg'!$A18,Input!$A$22:$A$26,0),MATCH('Residential Bills_Yr 3_avg'!R$13,Input!$B$21:$AK$21,0))</f>
        <v>5.0110000000000001</v>
      </c>
      <c r="S18" s="3">
        <f>IF(($B$7-S17)&gt;Input!J130,Input!J130,($B$7-S17))</f>
        <v>0</v>
      </c>
      <c r="T18" s="15">
        <f>ROUND(IFERROR(R18*S18," "),2)</f>
        <v>0</v>
      </c>
      <c r="V18" s="19">
        <f>INDEX(Input!$B$22:$AK$26,MATCH('Residential Bills_Yr 3_avg'!$A18,Input!$A$22:$A$26,0),MATCH('Residential Bills_Yr 3_avg'!V$13,Input!$B$21:$AK$21,0))</f>
        <v>5.0110000000000001</v>
      </c>
      <c r="W18" s="3">
        <f>IF(($B$7-W17)&gt;Input!K130,Input!K130,($B$7-W17))</f>
        <v>0</v>
      </c>
      <c r="X18" s="15">
        <f>ROUND(IFERROR(V18*W18," "),2)</f>
        <v>0</v>
      </c>
      <c r="Z18" s="19">
        <f>INDEX(Input!$B$22:$AK$26,MATCH('Residential Bills_Yr 3_avg'!$A18,Input!$A$22:$A$26,0),MATCH('Residential Bills_Yr 3_avg'!Z$13,Input!$B$21:$AK$21,0))</f>
        <v>5.0110000000000001</v>
      </c>
      <c r="AA18" s="3">
        <f>IF(($B$7-AA17)&gt;Input!L130,Input!L130,($B$7-AA17))</f>
        <v>0</v>
      </c>
      <c r="AB18" s="15">
        <f>ROUND(IFERROR(Z18*AA18," "),2)</f>
        <v>0</v>
      </c>
      <c r="AD18" s="19">
        <f>INDEX(Input!$B$22:$AK$26,MATCH('Residential Bills_Yr 3_avg'!$A18,Input!$A$22:$A$26,0),MATCH('Residential Bills_Yr 3_avg'!AD$13,Input!$B$21:$AK$21,0))</f>
        <v>5.0110000000000001</v>
      </c>
      <c r="AE18" s="3">
        <f>IF(($B$7-AE17)&gt;Input!M130,Input!M130,($B$7-AE17))</f>
        <v>0</v>
      </c>
      <c r="AF18" s="15">
        <f>ROUND(IFERROR(AD18*AE18," "),2)</f>
        <v>0</v>
      </c>
      <c r="AH18" s="19">
        <f>INDEX(Input!$B$22:$AK$26,MATCH('Residential Bills_Yr 3_avg'!$A18,Input!$A$22:$A$26,0),MATCH('Residential Bills_Yr 3_avg'!AH$13,Input!$B$21:$AK$21,0))</f>
        <v>5.0110000000000001</v>
      </c>
      <c r="AI18" s="3">
        <f>IF(($B$7-AI17)&gt;Input!N130,Input!N130,($B$7-AI17))</f>
        <v>0</v>
      </c>
      <c r="AJ18" s="15">
        <f>ROUND(IFERROR(AH18*AI18," "),2)</f>
        <v>0</v>
      </c>
      <c r="AL18" s="19">
        <f>INDEX(Input!$B$22:$AK$26,MATCH('Residential Bills_Yr 3_avg'!$A18,Input!$A$22:$A$26,0),MATCH('Residential Bills_Yr 3_avg'!AL$13,Input!$B$21:$AK$21,0))</f>
        <v>5.0110000000000001</v>
      </c>
      <c r="AM18" s="3">
        <f>IF(($B$7-AM17)&gt;Input!O130,Input!O130,($B$7-AM17))</f>
        <v>0</v>
      </c>
      <c r="AN18" s="15">
        <f>ROUND(IFERROR(AL18*AM18," "),2)</f>
        <v>0</v>
      </c>
      <c r="AP18" s="19">
        <f>INDEX(Input!$B$22:$AK$26,MATCH('Residential Bills_Yr 3_avg'!$A18,Input!$A$22:$A$26,0),MATCH('Residential Bills_Yr 3_avg'!AP$13,Input!$B$21:$AK$21,0))</f>
        <v>5.0110000000000001</v>
      </c>
      <c r="AQ18" s="3">
        <f>IF(($B$7-AQ17)&gt;Input!P130,Input!P130,($B$7-AQ17))</f>
        <v>0</v>
      </c>
      <c r="AR18" s="15">
        <f>ROUND(IFERROR(AP18*AQ18," "),2)</f>
        <v>0</v>
      </c>
      <c r="AS18" s="7"/>
      <c r="AT18" s="19">
        <f>INDEX(Input!$B$22:$AK$26,MATCH('Residential Bills_Yr 3_avg'!$A18,Input!$A$22:$A$26,0),MATCH('Residential Bills_Yr 3_avg'!AT$13,Input!$B$21:$AK$21,0))</f>
        <v>5.0110000000000001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5.7629999999999999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5.7629999999999999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5.7629999999999999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5.7629999999999999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5.7629999999999999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5.7629999999999999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5.7629999999999999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5.7629999999999999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5.7629999999999999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5.7629999999999999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5.7629999999999999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5.7629999999999999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81.75</v>
      </c>
      <c r="F22" s="14"/>
      <c r="G22" s="3">
        <f>SUM(G17:G21)</f>
        <v>10</v>
      </c>
      <c r="H22" s="20">
        <f>SUM(H17:H21)+H14</f>
        <v>81.75</v>
      </c>
      <c r="J22" s="14"/>
      <c r="K22" s="3">
        <f>SUM(K17:K21)</f>
        <v>10</v>
      </c>
      <c r="L22" s="20">
        <f>SUM(L17:L21)+L14</f>
        <v>81.75</v>
      </c>
      <c r="N22" s="14"/>
      <c r="O22" s="3">
        <f>SUM(O17:O21)</f>
        <v>10</v>
      </c>
      <c r="P22" s="20">
        <f>SUM(P17:P21)+P14</f>
        <v>81.75</v>
      </c>
      <c r="R22" s="14"/>
      <c r="S22" s="3">
        <f>SUM(S17:S21)</f>
        <v>10</v>
      </c>
      <c r="T22" s="20">
        <f>SUM(T17:T21)+T14</f>
        <v>81.75</v>
      </c>
      <c r="V22" s="14"/>
      <c r="W22" s="3">
        <f>SUM(W17:W21)</f>
        <v>10</v>
      </c>
      <c r="X22" s="20">
        <f>SUM(X17:X21)+X14</f>
        <v>81.75</v>
      </c>
      <c r="Z22" s="14"/>
      <c r="AA22" s="3">
        <f>SUM(AA17:AA21)</f>
        <v>10</v>
      </c>
      <c r="AB22" s="20">
        <f>SUM(AB17:AB21)+AB14</f>
        <v>81.75</v>
      </c>
      <c r="AD22" s="14"/>
      <c r="AE22" s="3">
        <f>SUM(AE17:AE21)</f>
        <v>10</v>
      </c>
      <c r="AF22" s="20">
        <f>SUM(AF17:AF21)+AF14</f>
        <v>81.75</v>
      </c>
      <c r="AH22" s="14"/>
      <c r="AI22" s="3">
        <f>SUM(AI17:AI21)</f>
        <v>10</v>
      </c>
      <c r="AJ22" s="20">
        <f>SUM(AJ17:AJ21)+AJ14</f>
        <v>81.75</v>
      </c>
      <c r="AL22" s="14"/>
      <c r="AM22" s="3">
        <f>SUM(AM17:AM21)</f>
        <v>10</v>
      </c>
      <c r="AN22" s="20">
        <f>SUM(AN17:AN21)+AN14</f>
        <v>81.75</v>
      </c>
      <c r="AP22" s="14"/>
      <c r="AQ22" s="3">
        <f>SUM(AQ17:AQ21)</f>
        <v>10</v>
      </c>
      <c r="AR22" s="20">
        <f>SUM(AR17:AR21)+AR14</f>
        <v>81.75</v>
      </c>
      <c r="AS22" s="46"/>
      <c r="AT22" s="14"/>
      <c r="AU22" s="3">
        <f>SUM(AU17:AU21)</f>
        <v>10</v>
      </c>
      <c r="AV22" s="20">
        <f>SUM(AV17:AV21)+AV14</f>
        <v>81.75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10</v>
      </c>
      <c r="D31" s="15">
        <f t="shared" si="0"/>
        <v>2.71</v>
      </c>
      <c r="F31" s="99">
        <f>_xlfn.IFNA(INDEX(Input!$C$33:$BJ$61,MATCH($A31,Input!$A$33:$A$61,0),MATCH(F$13,Input!$C$32:$BJ$32,0)),0)</f>
        <v>0.27100000000000002</v>
      </c>
      <c r="G31" s="24">
        <f>_xlfn.IFNA(IF(VLOOKUP($A31,Input!$A$33:$B$61,2,FALSE)="Percentage",H$22,IF(VLOOKUP($A31,Input!$A$33:$B$61,2,FALSE)="Fixed","Fixed",(G$22))),0)</f>
        <v>10</v>
      </c>
      <c r="H31" s="15">
        <f t="shared" si="1"/>
        <v>2.71</v>
      </c>
      <c r="J31" s="99">
        <f>_xlfn.IFNA(INDEX(Input!$C$33:$BJ$61,MATCH($A31,Input!$A$33:$A$61,0),MATCH(J$13,Input!$C$32:$BJ$32,0)),0)</f>
        <v>0.27100000000000002</v>
      </c>
      <c r="K31" s="24">
        <f>_xlfn.IFNA(IF(VLOOKUP($A31,Input!$A$33:$B$61,2,FALSE)="Percentage",L$22,IF(VLOOKUP($A31,Input!$A$33:$B$61,2,FALSE)="Fixed","Fixed",(K$22))),0)</f>
        <v>10</v>
      </c>
      <c r="L31" s="15">
        <f t="shared" si="2"/>
        <v>2.71</v>
      </c>
      <c r="N31" s="99">
        <f>_xlfn.IFNA(INDEX(Input!$C$33:$BJ$61,MATCH($A31,Input!$A$33:$A$61,0),MATCH(N$13,Input!$C$32:$BJ$32,0)),0)</f>
        <v>0.27100000000000002</v>
      </c>
      <c r="O31" s="24">
        <f>_xlfn.IFNA(IF(VLOOKUP($A31,Input!$A$33:$B$61,2,FALSE)="Percentage",P$22,IF(VLOOKUP($A31,Input!$A$33:$B$61,2,FALSE)="Fixed","Fixed",(O$22))),0)</f>
        <v>10</v>
      </c>
      <c r="P31" s="15">
        <f t="shared" si="3"/>
        <v>2.71</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10</v>
      </c>
      <c r="D34" s="15">
        <f t="shared" si="0"/>
        <v>0.01</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 t="shared" si="0"/>
        <v>0.16</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10</v>
      </c>
      <c r="D39" s="15">
        <f t="shared" si="12"/>
        <v>0.01</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10</v>
      </c>
      <c r="D40" s="15">
        <f t="shared" si="12"/>
        <v>0.69</v>
      </c>
      <c r="F40" s="99">
        <f>_xlfn.IFNA(INDEX(Input!$C$33:$BJ$61,MATCH($A40,Input!$A$33:$A$61,0),MATCH(F$13,Input!$C$32:$BJ$32,0)),0)</f>
        <v>6.9000000000000006E-2</v>
      </c>
      <c r="G40" s="24">
        <f>_xlfn.IFNA(IF(VLOOKUP($A40,Input!$A$33:$B$61,2,FALSE)="Percentage",H$22,IF(VLOOKUP($A40,Input!$A$33:$B$61,2,FALSE)="Fixed","Fixed",(G$22))),0)</f>
        <v>10</v>
      </c>
      <c r="H40" s="15">
        <f t="shared" si="13"/>
        <v>0.69</v>
      </c>
      <c r="J40" s="99">
        <f>_xlfn.IFNA(INDEX(Input!$C$33:$BJ$61,MATCH($A40,Input!$A$33:$A$61,0),MATCH(J$13,Input!$C$32:$BJ$32,0)),0)</f>
        <v>6.9000000000000006E-2</v>
      </c>
      <c r="K40" s="24">
        <f>_xlfn.IFNA(IF(VLOOKUP($A40,Input!$A$33:$B$61,2,FALSE)="Percentage",L$22,IF(VLOOKUP($A40,Input!$A$33:$B$61,2,FALSE)="Fixed","Fixed",(K$22))),0)</f>
        <v>10</v>
      </c>
      <c r="L40" s="15">
        <f t="shared" si="14"/>
        <v>0.69</v>
      </c>
      <c r="N40" s="99">
        <f>_xlfn.IFNA(INDEX(Input!$C$33:$BJ$61,MATCH($A40,Input!$A$33:$A$61,0),MATCH(N$13,Input!$C$32:$BJ$32,0)),0)</f>
        <v>6.9000000000000006E-2</v>
      </c>
      <c r="O40" s="24">
        <f>_xlfn.IFNA(IF(VLOOKUP($A40,Input!$A$33:$B$61,2,FALSE)="Percentage",P$22,IF(VLOOKUP($A40,Input!$A$33:$B$61,2,FALSE)="Fixed","Fixed",(O$22))),0)</f>
        <v>10</v>
      </c>
      <c r="P40" s="15">
        <f t="shared" si="15"/>
        <v>0.69</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5.82</v>
      </c>
      <c r="F55" s="14"/>
      <c r="H55" s="20">
        <f>SUM(H25:H37)</f>
        <v>4.37</v>
      </c>
      <c r="J55" s="14"/>
      <c r="L55" s="20">
        <f>SUM(L25:L37)</f>
        <v>4.37</v>
      </c>
      <c r="N55" s="14"/>
      <c r="P55" s="20">
        <f>SUM(P25:P37)</f>
        <v>4.37</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87.57</v>
      </c>
      <c r="D58" s="15">
        <f t="shared" ref="D58:D63" si="24">ROUND(B58*C58,2)</f>
        <v>0.6</v>
      </c>
      <c r="F58" s="23">
        <f t="array" ref="F58">SUMPRODUCT(($A58=Input!$A$98:$A$103)*(F$13=Input!$B$97:$BI$97)*(Input!$B$98:$BI$103))</f>
        <v>6.7999999999999996E-3</v>
      </c>
      <c r="G58" s="7">
        <f>H55+H22</f>
        <v>86.12</v>
      </c>
      <c r="H58" s="15">
        <f t="shared" ref="H58:H63" si="25">ROUND(F58*G58,2)</f>
        <v>0.59</v>
      </c>
      <c r="J58" s="23">
        <f t="array" ref="J58">SUMPRODUCT(($A58=Input!$A$98:$A$103)*(J$13=Input!$B$97:$BI$97)*(Input!$B$98:$BI$103))</f>
        <v>6.7999999999999996E-3</v>
      </c>
      <c r="K58" s="7">
        <f>L55+L22</f>
        <v>86.12</v>
      </c>
      <c r="L58" s="15">
        <f t="shared" ref="L58:L63" si="26">ROUND(J58*K58,2)</f>
        <v>0.59</v>
      </c>
      <c r="N58" s="23">
        <f t="array" ref="N58">SUMPRODUCT(($A58=Input!$A$98:$A$103)*(N$13=Input!$B$97:$BI$97)*(Input!$B$98:$BI$103))</f>
        <v>6.7999999999999996E-3</v>
      </c>
      <c r="O58" s="7">
        <f>P55+P22</f>
        <v>86.12</v>
      </c>
      <c r="P58" s="15">
        <f t="shared" ref="P58:P63" si="27">ROUND(N58*O58,2)</f>
        <v>0.59</v>
      </c>
      <c r="R58" s="23">
        <f t="array" ref="R58">SUMPRODUCT(($A58=Input!$A$98:$A$103)*(R$13=Input!$B$97:$BI$97)*(Input!$B$98:$BI$103))</f>
        <v>6.7999999999999996E-3</v>
      </c>
      <c r="S58" s="7">
        <f>T55+T22</f>
        <v>83.41</v>
      </c>
      <c r="T58" s="15">
        <f t="shared" ref="T58:T63" si="28">ROUND(R58*S58,2)</f>
        <v>0.56999999999999995</v>
      </c>
      <c r="V58" s="23">
        <f t="array" ref="V58">SUMPRODUCT(($A58=Input!$A$98:$A$103)*(V$13=Input!$B$97:$BI$97)*(Input!$B$98:$BI$103))</f>
        <v>6.7999999999999996E-3</v>
      </c>
      <c r="W58" s="7">
        <f>X55+X22</f>
        <v>83.41</v>
      </c>
      <c r="X58" s="15">
        <f t="shared" ref="X58:X63" si="29">ROUND(V58*W58,2)</f>
        <v>0.56999999999999995</v>
      </c>
      <c r="Z58" s="23">
        <f t="array" ref="Z58">SUMPRODUCT(($A58=Input!$A$98:$A$103)*(Z$13=Input!$B$97:$BI$97)*(Input!$B$98:$BI$103))</f>
        <v>6.7999999999999996E-3</v>
      </c>
      <c r="AA58" s="7">
        <f>AB55+AB22</f>
        <v>83.41</v>
      </c>
      <c r="AB58" s="15">
        <f t="shared" ref="AB58:AB63" si="30">ROUND(Z58*AA58,2)</f>
        <v>0.56999999999999995</v>
      </c>
      <c r="AD58" s="23">
        <f t="array" ref="AD58">SUMPRODUCT(($A58=Input!$A$98:$A$103)*(AD$13=Input!$B$97:$BI$97)*(Input!$B$98:$BI$103))</f>
        <v>6.7999999999999996E-3</v>
      </c>
      <c r="AE58" s="7">
        <f>AF55+AF22</f>
        <v>83.41</v>
      </c>
      <c r="AF58" s="15">
        <f t="shared" ref="AF58:AF63" si="31">ROUND(AD58*AE58,2)</f>
        <v>0.56999999999999995</v>
      </c>
      <c r="AH58" s="23">
        <f t="array" ref="AH58">SUMPRODUCT(($A58=Input!$A$98:$A$103)*(AH$13=Input!$B$97:$BI$97)*(Input!$B$98:$BI$103))</f>
        <v>6.7999999999999996E-3</v>
      </c>
      <c r="AI58" s="7">
        <f>AJ55+AJ22</f>
        <v>83.41</v>
      </c>
      <c r="AJ58" s="15">
        <f t="shared" ref="AJ58:AJ63" si="32">ROUND(AH58*AI58,2)</f>
        <v>0.56999999999999995</v>
      </c>
      <c r="AL58" s="23">
        <f t="array" ref="AL58">SUMPRODUCT(($A58=Input!$A$98:$A$103)*(AL$13=Input!$B$97:$BI$97)*(Input!$B$98:$BI$103))</f>
        <v>6.7999999999999996E-3</v>
      </c>
      <c r="AM58" s="7">
        <f>AN55+AN22</f>
        <v>83.41</v>
      </c>
      <c r="AN58" s="15">
        <f t="shared" ref="AN58:AN63" si="33">ROUND(AL58*AM58,2)</f>
        <v>0.56999999999999995</v>
      </c>
      <c r="AP58" s="23">
        <f t="array" ref="AP58">SUMPRODUCT(($A58=Input!$A$98:$A$103)*(AP$13=Input!$B$97:$BI$97)*(Input!$B$98:$BI$103))</f>
        <v>6.7999999999999996E-3</v>
      </c>
      <c r="AQ58" s="7">
        <f>AR55+AR22</f>
        <v>83.41</v>
      </c>
      <c r="AR58" s="15">
        <f t="shared" ref="AR58:AR63" si="34">ROUND(AP58*AQ58,2)</f>
        <v>0.56999999999999995</v>
      </c>
      <c r="AS58" s="7"/>
      <c r="AT58" s="23">
        <f t="array" ref="AT58">SUMPRODUCT(($A58=Input!$A$98:$A$103)*(AT$13=Input!$B$97:$BI$97)*(Input!$B$98:$BI$103))</f>
        <v>6.7999999999999996E-3</v>
      </c>
      <c r="AU58" s="7">
        <f>AV55+AV22</f>
        <v>83.41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87.57</v>
      </c>
      <c r="D59" s="15">
        <f t="shared" si="24"/>
        <v>0</v>
      </c>
      <c r="F59" s="23">
        <f t="array" ref="F59">SUMPRODUCT(($A59=Input!$A$98:$A$103)*(F$13=Input!$B$97:$BI$97)*(Input!$B$98:$BI$103))</f>
        <v>0</v>
      </c>
      <c r="G59" s="7">
        <f>G58</f>
        <v>86.12</v>
      </c>
      <c r="H59" s="15">
        <f t="shared" si="25"/>
        <v>0</v>
      </c>
      <c r="J59" s="23">
        <f t="array" ref="J59">SUMPRODUCT(($A59=Input!$A$98:$A$103)*(J$13=Input!$B$97:$BI$97)*(Input!$B$98:$BI$103))</f>
        <v>0</v>
      </c>
      <c r="K59" s="7">
        <f>K58</f>
        <v>86.12</v>
      </c>
      <c r="L59" s="15">
        <f t="shared" si="26"/>
        <v>0</v>
      </c>
      <c r="N59" s="23">
        <f t="array" ref="N59">SUMPRODUCT(($A59=Input!$A$98:$A$103)*(N$13=Input!$B$97:$BI$97)*(Input!$B$98:$BI$103))</f>
        <v>0</v>
      </c>
      <c r="O59" s="7">
        <f>O58</f>
        <v>86.12</v>
      </c>
      <c r="P59" s="15">
        <f t="shared" si="27"/>
        <v>0</v>
      </c>
      <c r="R59" s="23">
        <f t="array" ref="R59">SUMPRODUCT(($A59=Input!$A$98:$A$103)*(R$13=Input!$B$97:$BI$97)*(Input!$B$98:$BI$103))</f>
        <v>0</v>
      </c>
      <c r="S59" s="7">
        <f>S58</f>
        <v>83.41</v>
      </c>
      <c r="T59" s="15">
        <f t="shared" si="28"/>
        <v>0</v>
      </c>
      <c r="V59" s="23">
        <f t="array" ref="V59">SUMPRODUCT(($A59=Input!$A$98:$A$103)*(V$13=Input!$B$97:$BI$97)*(Input!$B$98:$BI$103))</f>
        <v>0</v>
      </c>
      <c r="W59" s="7">
        <f>W58</f>
        <v>83.41</v>
      </c>
      <c r="X59" s="15">
        <f t="shared" si="29"/>
        <v>0</v>
      </c>
      <c r="Z59" s="23">
        <f t="array" ref="Z59">SUMPRODUCT(($A59=Input!$A$98:$A$103)*(Z$13=Input!$B$97:$BI$97)*(Input!$B$98:$BI$103))</f>
        <v>0</v>
      </c>
      <c r="AA59" s="7">
        <f>AA58</f>
        <v>83.41</v>
      </c>
      <c r="AB59" s="15">
        <f t="shared" si="30"/>
        <v>0</v>
      </c>
      <c r="AD59" s="23">
        <f t="array" ref="AD59">SUMPRODUCT(($A59=Input!$A$98:$A$103)*(AD$13=Input!$B$97:$BI$97)*(Input!$B$98:$BI$103))</f>
        <v>0</v>
      </c>
      <c r="AE59" s="7">
        <f>AE58</f>
        <v>83.41</v>
      </c>
      <c r="AF59" s="15">
        <f t="shared" si="31"/>
        <v>0</v>
      </c>
      <c r="AH59" s="23">
        <f t="array" ref="AH59">SUMPRODUCT(($A59=Input!$A$98:$A$103)*(AH$13=Input!$B$97:$BI$97)*(Input!$B$98:$BI$103))</f>
        <v>0</v>
      </c>
      <c r="AI59" s="7">
        <f>AI58</f>
        <v>83.41</v>
      </c>
      <c r="AJ59" s="15">
        <f t="shared" si="32"/>
        <v>0</v>
      </c>
      <c r="AL59" s="23">
        <f t="array" ref="AL59">SUMPRODUCT(($A59=Input!$A$98:$A$103)*(AL$13=Input!$B$97:$BI$97)*(Input!$B$98:$BI$103))</f>
        <v>0</v>
      </c>
      <c r="AM59" s="7">
        <f>AM58</f>
        <v>83.41</v>
      </c>
      <c r="AN59" s="15">
        <f t="shared" si="33"/>
        <v>0</v>
      </c>
      <c r="AP59" s="23">
        <f t="array" ref="AP59">SUMPRODUCT(($A59=Input!$A$98:$A$103)*(AP$13=Input!$B$97:$BI$97)*(Input!$B$98:$BI$103))</f>
        <v>0</v>
      </c>
      <c r="AQ59" s="7">
        <f>AQ58</f>
        <v>83.41</v>
      </c>
      <c r="AR59" s="15">
        <f t="shared" si="34"/>
        <v>0</v>
      </c>
      <c r="AT59" s="23">
        <f t="array" ref="AT59">SUMPRODUCT(($A59=Input!$A$98:$A$103)*(AT$13=Input!$B$97:$BI$97)*(Input!$B$98:$BI$103))</f>
        <v>0</v>
      </c>
      <c r="AU59" s="7">
        <f>AU58</f>
        <v>83.41</v>
      </c>
      <c r="AV59" s="15">
        <f t="shared" si="35"/>
        <v>0</v>
      </c>
    </row>
    <row r="60" spans="1:48" ht="14.45" hidden="1" customHeight="1" x14ac:dyDescent="0.25">
      <c r="A60" t="str">
        <f>+Input!A100</f>
        <v>Reserved</v>
      </c>
      <c r="B60" s="23">
        <f t="array" ref="B60">SUMPRODUCT(($A60=Input!$A$98:$A$103)*(B$13=Input!$B$97:$BI$97)*(Input!$B$98:$BI$103))</f>
        <v>0</v>
      </c>
      <c r="C60" s="7">
        <f>C59</f>
        <v>87.57</v>
      </c>
      <c r="D60" s="15">
        <f t="shared" si="24"/>
        <v>0</v>
      </c>
      <c r="F60" s="23">
        <f t="array" ref="F60">SUMPRODUCT(($A60=Input!$A$98:$A$103)*(F$13=Input!$B$97:$BI$97)*(Input!$B$98:$BI$103))</f>
        <v>0</v>
      </c>
      <c r="G60" s="7">
        <f>G59</f>
        <v>86.12</v>
      </c>
      <c r="H60" s="15">
        <f t="shared" si="25"/>
        <v>0</v>
      </c>
      <c r="J60" s="23">
        <f t="array" ref="J60">SUMPRODUCT(($A60=Input!$A$98:$A$103)*(J$13=Input!$B$97:$BI$97)*(Input!$B$98:$BI$103))</f>
        <v>0</v>
      </c>
      <c r="K60" s="7">
        <f>K59</f>
        <v>86.12</v>
      </c>
      <c r="L60" s="15">
        <f t="shared" si="26"/>
        <v>0</v>
      </c>
      <c r="N60" s="23">
        <f t="array" ref="N60">SUMPRODUCT(($A60=Input!$A$98:$A$103)*(N$13=Input!$B$97:$BI$97)*(Input!$B$98:$BI$103))</f>
        <v>0</v>
      </c>
      <c r="O60" s="7">
        <f>O59</f>
        <v>86.12</v>
      </c>
      <c r="P60" s="15">
        <f t="shared" si="27"/>
        <v>0</v>
      </c>
      <c r="R60" s="23">
        <f t="array" ref="R60">SUMPRODUCT(($A60=Input!$A$98:$A$103)*(R$13=Input!$B$97:$BI$97)*(Input!$B$98:$BI$103))</f>
        <v>0</v>
      </c>
      <c r="S60" s="7">
        <f>S59</f>
        <v>83.41</v>
      </c>
      <c r="T60" s="15">
        <f t="shared" si="28"/>
        <v>0</v>
      </c>
      <c r="V60" s="23">
        <f t="array" ref="V60">SUMPRODUCT(($A60=Input!$A$98:$A$103)*(V$13=Input!$B$97:$BI$97)*(Input!$B$98:$BI$103))</f>
        <v>0</v>
      </c>
      <c r="W60" s="7">
        <f>W59</f>
        <v>83.41</v>
      </c>
      <c r="X60" s="15">
        <f t="shared" si="29"/>
        <v>0</v>
      </c>
      <c r="Z60" s="23">
        <f t="array" ref="Z60">SUMPRODUCT(($A60=Input!$A$98:$A$103)*(Z$13=Input!$B$97:$BI$97)*(Input!$B$98:$BI$103))</f>
        <v>0</v>
      </c>
      <c r="AA60" s="7">
        <f>AA59</f>
        <v>83.41</v>
      </c>
      <c r="AB60" s="15">
        <f t="shared" si="30"/>
        <v>0</v>
      </c>
      <c r="AD60" s="23">
        <f t="array" ref="AD60">SUMPRODUCT(($A60=Input!$A$98:$A$103)*(AD$13=Input!$B$97:$BI$97)*(Input!$B$98:$BI$103))</f>
        <v>0</v>
      </c>
      <c r="AE60" s="7">
        <f>AE59</f>
        <v>83.41</v>
      </c>
      <c r="AF60" s="15">
        <f t="shared" si="31"/>
        <v>0</v>
      </c>
      <c r="AH60" s="23">
        <f t="array" ref="AH60">SUMPRODUCT(($A60=Input!$A$98:$A$103)*(AH$13=Input!$B$97:$BI$97)*(Input!$B$98:$BI$103))</f>
        <v>0</v>
      </c>
      <c r="AI60" s="7">
        <f>AI59</f>
        <v>83.41</v>
      </c>
      <c r="AJ60" s="15">
        <f t="shared" si="32"/>
        <v>0</v>
      </c>
      <c r="AL60" s="23">
        <f t="array" ref="AL60">SUMPRODUCT(($A60=Input!$A$98:$A$103)*(AL$13=Input!$B$97:$BI$97)*(Input!$B$98:$BI$103))</f>
        <v>0</v>
      </c>
      <c r="AM60" s="7">
        <f>AM59</f>
        <v>83.41</v>
      </c>
      <c r="AN60" s="15">
        <f t="shared" si="33"/>
        <v>0</v>
      </c>
      <c r="AP60" s="23">
        <f t="array" ref="AP60">SUMPRODUCT(($A60=Input!$A$98:$A$103)*(AP$13=Input!$B$97:$BI$97)*(Input!$B$98:$BI$103))</f>
        <v>0</v>
      </c>
      <c r="AQ60" s="7">
        <f>AQ59</f>
        <v>83.41</v>
      </c>
      <c r="AR60" s="15">
        <f t="shared" si="34"/>
        <v>0</v>
      </c>
      <c r="AT60" s="23">
        <f t="array" ref="AT60">SUMPRODUCT(($A60=Input!$A$98:$A$103)*(AT$13=Input!$B$97:$BI$97)*(Input!$B$98:$BI$103))</f>
        <v>0</v>
      </c>
      <c r="AU60" s="7">
        <f>AU59</f>
        <v>83.41</v>
      </c>
      <c r="AV60" s="15">
        <f t="shared" si="35"/>
        <v>0</v>
      </c>
    </row>
    <row r="61" spans="1:48" ht="14.45" hidden="1" customHeight="1" x14ac:dyDescent="0.25">
      <c r="A61" t="str">
        <f>+Input!A101</f>
        <v>Reserved</v>
      </c>
      <c r="B61" s="23">
        <f t="array" ref="B61">SUMPRODUCT(($A61=Input!$A$98:$A$103)*(B$13=Input!$B$97:$BI$97)*(Input!$B$98:$BI$103))</f>
        <v>0</v>
      </c>
      <c r="C61" s="7">
        <f>C60</f>
        <v>87.57</v>
      </c>
      <c r="D61" s="15">
        <f t="shared" si="24"/>
        <v>0</v>
      </c>
      <c r="F61" s="23">
        <f t="array" ref="F61">SUMPRODUCT(($A61=Input!$A$98:$A$103)*(F$13=Input!$B$97:$BI$97)*(Input!$B$98:$BI$103))</f>
        <v>0</v>
      </c>
      <c r="G61" s="7">
        <f>G60</f>
        <v>86.12</v>
      </c>
      <c r="H61" s="15">
        <f t="shared" si="25"/>
        <v>0</v>
      </c>
      <c r="J61" s="23">
        <f t="array" ref="J61">SUMPRODUCT(($A61=Input!$A$98:$A$103)*(J$13=Input!$B$97:$BI$97)*(Input!$B$98:$BI$103))</f>
        <v>0</v>
      </c>
      <c r="K61" s="7">
        <f>K60</f>
        <v>86.12</v>
      </c>
      <c r="L61" s="15">
        <f t="shared" si="26"/>
        <v>0</v>
      </c>
      <c r="N61" s="23">
        <f t="array" ref="N61">SUMPRODUCT(($A61=Input!$A$98:$A$103)*(N$13=Input!$B$97:$BI$97)*(Input!$B$98:$BI$103))</f>
        <v>0</v>
      </c>
      <c r="O61" s="7">
        <f>O60</f>
        <v>86.12</v>
      </c>
      <c r="P61" s="15">
        <f t="shared" si="27"/>
        <v>0</v>
      </c>
      <c r="R61" s="23">
        <f t="array" ref="R61">SUMPRODUCT(($A61=Input!$A$98:$A$103)*(R$13=Input!$B$97:$BI$97)*(Input!$B$98:$BI$103))</f>
        <v>0</v>
      </c>
      <c r="S61" s="7">
        <f>S60</f>
        <v>83.41</v>
      </c>
      <c r="T61" s="15">
        <f t="shared" si="28"/>
        <v>0</v>
      </c>
      <c r="V61" s="23">
        <f t="array" ref="V61">SUMPRODUCT(($A61=Input!$A$98:$A$103)*(V$13=Input!$B$97:$BI$97)*(Input!$B$98:$BI$103))</f>
        <v>0</v>
      </c>
      <c r="W61" s="7">
        <f>W60</f>
        <v>83.41</v>
      </c>
      <c r="X61" s="15">
        <f t="shared" si="29"/>
        <v>0</v>
      </c>
      <c r="Z61" s="23">
        <f t="array" ref="Z61">SUMPRODUCT(($A61=Input!$A$98:$A$103)*(Z$13=Input!$B$97:$BI$97)*(Input!$B$98:$BI$103))</f>
        <v>0</v>
      </c>
      <c r="AA61" s="7">
        <f>AA60</f>
        <v>83.41</v>
      </c>
      <c r="AB61" s="15">
        <f t="shared" si="30"/>
        <v>0</v>
      </c>
      <c r="AD61" s="23">
        <f t="array" ref="AD61">SUMPRODUCT(($A61=Input!$A$98:$A$103)*(AD$13=Input!$B$97:$BI$97)*(Input!$B$98:$BI$103))</f>
        <v>0</v>
      </c>
      <c r="AE61" s="7">
        <f>AE60</f>
        <v>83.41</v>
      </c>
      <c r="AF61" s="15">
        <f t="shared" si="31"/>
        <v>0</v>
      </c>
      <c r="AH61" s="23">
        <f t="array" ref="AH61">SUMPRODUCT(($A61=Input!$A$98:$A$103)*(AH$13=Input!$B$97:$BI$97)*(Input!$B$98:$BI$103))</f>
        <v>0</v>
      </c>
      <c r="AI61" s="7">
        <f>AI60</f>
        <v>83.41</v>
      </c>
      <c r="AJ61" s="15">
        <f t="shared" si="32"/>
        <v>0</v>
      </c>
      <c r="AL61" s="23">
        <f t="array" ref="AL61">SUMPRODUCT(($A61=Input!$A$98:$A$103)*(AL$13=Input!$B$97:$BI$97)*(Input!$B$98:$BI$103))</f>
        <v>0</v>
      </c>
      <c r="AM61" s="7">
        <f>AM60</f>
        <v>83.41</v>
      </c>
      <c r="AN61" s="15">
        <f t="shared" si="33"/>
        <v>0</v>
      </c>
      <c r="AP61" s="23">
        <f t="array" ref="AP61">SUMPRODUCT(($A61=Input!$A$98:$A$103)*(AP$13=Input!$B$97:$BI$97)*(Input!$B$98:$BI$103))</f>
        <v>0</v>
      </c>
      <c r="AQ61" s="7">
        <f>AQ60</f>
        <v>83.41</v>
      </c>
      <c r="AR61" s="15">
        <f t="shared" si="34"/>
        <v>0</v>
      </c>
      <c r="AT61" s="23">
        <f t="array" ref="AT61">SUMPRODUCT(($A61=Input!$A$98:$A$103)*(AT$13=Input!$B$97:$BI$97)*(Input!$B$98:$BI$103))</f>
        <v>0</v>
      </c>
      <c r="AU61" s="7">
        <f>AU60</f>
        <v>83.41</v>
      </c>
      <c r="AV61" s="15">
        <f t="shared" si="35"/>
        <v>0</v>
      </c>
    </row>
    <row r="62" spans="1:48" ht="14.45" hidden="1" customHeight="1" x14ac:dyDescent="0.25">
      <c r="A62" t="str">
        <f>+Input!A102</f>
        <v>Reserved</v>
      </c>
      <c r="B62" s="23">
        <f t="array" ref="B62">SUMPRODUCT(($A62=Input!$A$98:$A$103)*(B$13=Input!$B$97:$BI$97)*(Input!$B$98:$BI$103))</f>
        <v>0</v>
      </c>
      <c r="C62" s="7">
        <f>C61</f>
        <v>87.57</v>
      </c>
      <c r="D62" s="15">
        <f t="shared" si="24"/>
        <v>0</v>
      </c>
      <c r="F62" s="23">
        <f t="array" ref="F62">SUMPRODUCT(($A62=Input!$A$98:$A$103)*(F$13=Input!$B$97:$BI$97)*(Input!$B$98:$BI$103))</f>
        <v>0</v>
      </c>
      <c r="G62" s="7">
        <f>G61</f>
        <v>86.12</v>
      </c>
      <c r="H62" s="15">
        <f t="shared" si="25"/>
        <v>0</v>
      </c>
      <c r="J62" s="23">
        <f t="array" ref="J62">SUMPRODUCT(($A62=Input!$A$98:$A$103)*(J$13=Input!$B$97:$BI$97)*(Input!$B$98:$BI$103))</f>
        <v>0</v>
      </c>
      <c r="K62" s="7">
        <f>K61</f>
        <v>86.12</v>
      </c>
      <c r="L62" s="15">
        <f t="shared" si="26"/>
        <v>0</v>
      </c>
      <c r="N62" s="23">
        <f t="array" ref="N62">SUMPRODUCT(($A62=Input!$A$98:$A$103)*(N$13=Input!$B$97:$BI$97)*(Input!$B$98:$BI$103))</f>
        <v>0</v>
      </c>
      <c r="O62" s="7">
        <f>O61</f>
        <v>86.12</v>
      </c>
      <c r="P62" s="15">
        <f t="shared" si="27"/>
        <v>0</v>
      </c>
      <c r="R62" s="23">
        <f t="array" ref="R62">SUMPRODUCT(($A62=Input!$A$98:$A$103)*(R$13=Input!$B$97:$BI$97)*(Input!$B$98:$BI$103))</f>
        <v>0</v>
      </c>
      <c r="S62" s="7">
        <f>S61</f>
        <v>83.41</v>
      </c>
      <c r="T62" s="15">
        <f t="shared" si="28"/>
        <v>0</v>
      </c>
      <c r="V62" s="23">
        <f t="array" ref="V62">SUMPRODUCT(($A62=Input!$A$98:$A$103)*(V$13=Input!$B$97:$BI$97)*(Input!$B$98:$BI$103))</f>
        <v>0</v>
      </c>
      <c r="W62" s="7">
        <f>W61</f>
        <v>83.41</v>
      </c>
      <c r="X62" s="15">
        <f t="shared" si="29"/>
        <v>0</v>
      </c>
      <c r="Z62" s="23">
        <f t="array" ref="Z62">SUMPRODUCT(($A62=Input!$A$98:$A$103)*(Z$13=Input!$B$97:$BI$97)*(Input!$B$98:$BI$103))</f>
        <v>0</v>
      </c>
      <c r="AA62" s="7">
        <f>AA61</f>
        <v>83.41</v>
      </c>
      <c r="AB62" s="15">
        <f t="shared" si="30"/>
        <v>0</v>
      </c>
      <c r="AD62" s="23">
        <f t="array" ref="AD62">SUMPRODUCT(($A62=Input!$A$98:$A$103)*(AD$13=Input!$B$97:$BI$97)*(Input!$B$98:$BI$103))</f>
        <v>0</v>
      </c>
      <c r="AE62" s="7">
        <f>AE61</f>
        <v>83.41</v>
      </c>
      <c r="AF62" s="15">
        <f t="shared" si="31"/>
        <v>0</v>
      </c>
      <c r="AH62" s="23">
        <f t="array" ref="AH62">SUMPRODUCT(($A62=Input!$A$98:$A$103)*(AH$13=Input!$B$97:$BI$97)*(Input!$B$98:$BI$103))</f>
        <v>0</v>
      </c>
      <c r="AI62" s="7">
        <f>AI61</f>
        <v>83.41</v>
      </c>
      <c r="AJ62" s="15">
        <f t="shared" si="32"/>
        <v>0</v>
      </c>
      <c r="AL62" s="23">
        <f t="array" ref="AL62">SUMPRODUCT(($A62=Input!$A$98:$A$103)*(AL$13=Input!$B$97:$BI$97)*(Input!$B$98:$BI$103))</f>
        <v>0</v>
      </c>
      <c r="AM62" s="7">
        <f>AM61</f>
        <v>83.41</v>
      </c>
      <c r="AN62" s="15">
        <f t="shared" si="33"/>
        <v>0</v>
      </c>
      <c r="AP62" s="23">
        <f t="array" ref="AP62">SUMPRODUCT(($A62=Input!$A$98:$A$103)*(AP$13=Input!$B$97:$BI$97)*(Input!$B$98:$BI$103))</f>
        <v>0</v>
      </c>
      <c r="AQ62" s="7">
        <f>AQ61</f>
        <v>83.41</v>
      </c>
      <c r="AR62" s="15">
        <f t="shared" si="34"/>
        <v>0</v>
      </c>
      <c r="AT62" s="23">
        <f t="array" ref="AT62">SUMPRODUCT(($A62=Input!$A$98:$A$103)*(AT$13=Input!$B$97:$BI$97)*(Input!$B$98:$BI$103))</f>
        <v>0</v>
      </c>
      <c r="AU62" s="7">
        <f>AU61</f>
        <v>83.41</v>
      </c>
      <c r="AV62" s="15">
        <f t="shared" si="35"/>
        <v>0</v>
      </c>
    </row>
    <row r="63" spans="1:48" ht="14.45" hidden="1" customHeight="1" x14ac:dyDescent="0.25">
      <c r="A63" t="str">
        <f>+Input!A103</f>
        <v>Reserved</v>
      </c>
      <c r="B63" s="23">
        <f t="array" ref="B63">SUMPRODUCT(($A63=Input!$A$98:$A$103)*(B$13=Input!$B$97:$BI$97)*(Input!$B$98:$BI$103))</f>
        <v>0</v>
      </c>
      <c r="C63" s="7">
        <f>C62</f>
        <v>87.57</v>
      </c>
      <c r="D63" s="15">
        <f t="shared" si="24"/>
        <v>0</v>
      </c>
      <c r="F63" s="23">
        <f t="array" ref="F63">SUMPRODUCT(($A63=Input!$A$98:$A$103)*(F$13=Input!$B$97:$BI$97)*(Input!$B$98:$BI$103))</f>
        <v>0</v>
      </c>
      <c r="G63" s="7">
        <f>G62</f>
        <v>86.12</v>
      </c>
      <c r="H63" s="15">
        <f t="shared" si="25"/>
        <v>0</v>
      </c>
      <c r="J63" s="23">
        <f t="array" ref="J63">SUMPRODUCT(($A63=Input!$A$98:$A$103)*(J$13=Input!$B$97:$BI$97)*(Input!$B$98:$BI$103))</f>
        <v>0</v>
      </c>
      <c r="K63" s="7">
        <f>K62</f>
        <v>86.12</v>
      </c>
      <c r="L63" s="15">
        <f t="shared" si="26"/>
        <v>0</v>
      </c>
      <c r="N63" s="23">
        <f t="array" ref="N63">SUMPRODUCT(($A63=Input!$A$98:$A$103)*(N$13=Input!$B$97:$BI$97)*(Input!$B$98:$BI$103))</f>
        <v>0</v>
      </c>
      <c r="O63" s="7">
        <f>O62</f>
        <v>86.12</v>
      </c>
      <c r="P63" s="15">
        <f t="shared" si="27"/>
        <v>0</v>
      </c>
      <c r="R63" s="23">
        <f t="array" ref="R63">SUMPRODUCT(($A63=Input!$A$98:$A$103)*(R$13=Input!$B$97:$BI$97)*(Input!$B$98:$BI$103))</f>
        <v>0</v>
      </c>
      <c r="S63" s="7">
        <f>S62</f>
        <v>83.41</v>
      </c>
      <c r="T63" s="15">
        <f t="shared" si="28"/>
        <v>0</v>
      </c>
      <c r="V63" s="23">
        <f t="array" ref="V63">SUMPRODUCT(($A63=Input!$A$98:$A$103)*(V$13=Input!$B$97:$BI$97)*(Input!$B$98:$BI$103))</f>
        <v>0</v>
      </c>
      <c r="W63" s="7">
        <f>W62</f>
        <v>83.41</v>
      </c>
      <c r="X63" s="15">
        <f t="shared" si="29"/>
        <v>0</v>
      </c>
      <c r="Z63" s="23">
        <f t="array" ref="Z63">SUMPRODUCT(($A63=Input!$A$98:$A$103)*(Z$13=Input!$B$97:$BI$97)*(Input!$B$98:$BI$103))</f>
        <v>0</v>
      </c>
      <c r="AA63" s="7">
        <f>AA62</f>
        <v>83.41</v>
      </c>
      <c r="AB63" s="15">
        <f t="shared" si="30"/>
        <v>0</v>
      </c>
      <c r="AD63" s="23">
        <f t="array" ref="AD63">SUMPRODUCT(($A63=Input!$A$98:$A$103)*(AD$13=Input!$B$97:$BI$97)*(Input!$B$98:$BI$103))</f>
        <v>0</v>
      </c>
      <c r="AE63" s="7">
        <f>AE62</f>
        <v>83.41</v>
      </c>
      <c r="AF63" s="15">
        <f t="shared" si="31"/>
        <v>0</v>
      </c>
      <c r="AH63" s="23">
        <f t="array" ref="AH63">SUMPRODUCT(($A63=Input!$A$98:$A$103)*(AH$13=Input!$B$97:$BI$97)*(Input!$B$98:$BI$103))</f>
        <v>0</v>
      </c>
      <c r="AI63" s="7">
        <f>AI62</f>
        <v>83.41</v>
      </c>
      <c r="AJ63" s="15">
        <f t="shared" si="32"/>
        <v>0</v>
      </c>
      <c r="AL63" s="23">
        <f t="array" ref="AL63">SUMPRODUCT(($A63=Input!$A$98:$A$103)*(AL$13=Input!$B$97:$BI$97)*(Input!$B$98:$BI$103))</f>
        <v>0</v>
      </c>
      <c r="AM63" s="7">
        <f>AM62</f>
        <v>83.41</v>
      </c>
      <c r="AN63" s="15">
        <f t="shared" si="33"/>
        <v>0</v>
      </c>
      <c r="AP63" s="23">
        <f t="array" ref="AP63">SUMPRODUCT(($A63=Input!$A$98:$A$103)*(AP$13=Input!$B$97:$BI$97)*(Input!$B$98:$BI$103))</f>
        <v>0</v>
      </c>
      <c r="AQ63" s="7">
        <f>AQ62</f>
        <v>83.41</v>
      </c>
      <c r="AR63" s="15">
        <f t="shared" si="34"/>
        <v>0</v>
      </c>
      <c r="AT63" s="23">
        <f t="array" ref="AT63">SUMPRODUCT(($A63=Input!$A$98:$A$103)*(AT$13=Input!$B$97:$BI$97)*(Input!$B$98:$BI$103))</f>
        <v>0</v>
      </c>
      <c r="AU63" s="7">
        <f>AU62</f>
        <v>83.41</v>
      </c>
      <c r="AV63" s="15">
        <f t="shared" si="35"/>
        <v>0</v>
      </c>
    </row>
    <row r="64" spans="1:48" x14ac:dyDescent="0.25">
      <c r="A64" t="s">
        <v>25</v>
      </c>
      <c r="B64" s="14"/>
      <c r="D64" s="20">
        <f>SUM(D58:D63)</f>
        <v>0.6</v>
      </c>
      <c r="F64" s="14"/>
      <c r="H64" s="20">
        <f>SUM(H58:H63)</f>
        <v>0.59</v>
      </c>
      <c r="J64" s="14"/>
      <c r="L64" s="20">
        <f>SUM(L58:L63)</f>
        <v>0.59</v>
      </c>
      <c r="N64" s="14"/>
      <c r="P64" s="20">
        <f>SUM(P58:P63)</f>
        <v>0.59</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88.169999999999987</v>
      </c>
      <c r="F66" s="21"/>
      <c r="G66" s="22"/>
      <c r="H66" s="25">
        <f>H22+H55+H64</f>
        <v>86.710000000000008</v>
      </c>
      <c r="J66" s="21"/>
      <c r="K66" s="22"/>
      <c r="L66" s="25">
        <f>L22+L55+L64</f>
        <v>86.710000000000008</v>
      </c>
      <c r="N66" s="21"/>
      <c r="O66" s="22"/>
      <c r="P66" s="25">
        <f>P22+P55+P64</f>
        <v>86.710000000000008</v>
      </c>
      <c r="R66" s="21"/>
      <c r="S66" s="22"/>
      <c r="T66" s="25">
        <f>T22+T55+T64</f>
        <v>83.97999999999999</v>
      </c>
      <c r="V66" s="21"/>
      <c r="W66" s="22"/>
      <c r="X66" s="25">
        <f>X22+X55+X64</f>
        <v>83.97999999999999</v>
      </c>
      <c r="Z66" s="21"/>
      <c r="AA66" s="22"/>
      <c r="AB66" s="25">
        <f>AB22+AB55+AB64</f>
        <v>83.97999999999999</v>
      </c>
      <c r="AD66" s="21"/>
      <c r="AE66" s="22"/>
      <c r="AF66" s="25">
        <f>AF22+AF55+AF64</f>
        <v>83.97999999999999</v>
      </c>
      <c r="AH66" s="21"/>
      <c r="AI66" s="22"/>
      <c r="AJ66" s="25">
        <f>AJ22+AJ55+AJ64</f>
        <v>83.97999999999999</v>
      </c>
      <c r="AL66" s="21"/>
      <c r="AM66" s="22"/>
      <c r="AN66" s="25">
        <f>AN22+AN55+AN64</f>
        <v>83.97999999999999</v>
      </c>
      <c r="AP66" s="21"/>
      <c r="AQ66" s="22"/>
      <c r="AR66" s="25">
        <f>AR22+AR55+AR64</f>
        <v>83.97999999999999</v>
      </c>
      <c r="AS66" s="101"/>
      <c r="AT66" s="21"/>
      <c r="AU66" s="22"/>
      <c r="AV66" s="25">
        <f>AV22+AV55+AV64</f>
        <v>83.97999999999999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38.17</v>
      </c>
      <c r="F79" s="14"/>
      <c r="H79" s="15">
        <f>INDEX(Input!$B$29:$AK$29,MATCH('Residential Bills_Yr 3_avg'!$B$71,Input!$A$29:$A$29,0),MATCH('Residential Bills_Yr 3_avg'!F$78,Input!$B$28:$AK$28,0))</f>
        <v>38.17</v>
      </c>
      <c r="J79" s="14"/>
      <c r="L79" s="15">
        <f>INDEX(Input!$B$29:$AK$29,MATCH('Residential Bills_Yr 3_avg'!$B$71,Input!$A$29:$A$29,0),MATCH('Residential Bills_Yr 3_avg'!J$78,Input!$B$28:$AK$28,0))</f>
        <v>38.17</v>
      </c>
      <c r="N79" s="14"/>
      <c r="P79" s="15">
        <f>INDEX(Input!$B$29:$AK$29,MATCH('Residential Bills_Yr 3_avg'!$B$71,Input!$A$29:$A$29,0),MATCH('Residential Bills_Yr 3_avg'!N$78,Input!$B$28:$AK$28,0))</f>
        <v>38.17</v>
      </c>
      <c r="R79" s="14"/>
      <c r="T79" s="15">
        <f>INDEX(Input!$B$29:$AK$29,MATCH('Residential Bills_Yr 3_avg'!$B$71,Input!$A$29:$A$29,0),MATCH('Residential Bills_Yr 3_avg'!R$78,Input!$B$28:$AK$28,0))</f>
        <v>38.17</v>
      </c>
      <c r="V79" s="14"/>
      <c r="X79" s="15">
        <f>INDEX(Input!$B$29:$AK$29,MATCH('Residential Bills_Yr 3_avg'!$B$71,Input!$A$29:$A$29,0),MATCH('Residential Bills_Yr 3_avg'!V$78,Input!$B$28:$AK$28,0))</f>
        <v>38.17</v>
      </c>
      <c r="Z79" s="14"/>
      <c r="AB79" s="15">
        <f>INDEX(Input!$B$29:$AK$29,MATCH('Residential Bills_Yr 3_avg'!$B$71,Input!$A$29:$A$29,0),MATCH('Residential Bills_Yr 3_avg'!Z$78,Input!$B$28:$AK$28,0))</f>
        <v>38.17</v>
      </c>
      <c r="AD79" s="14"/>
      <c r="AF79" s="15">
        <f>INDEX(Input!$B$29:$AK$29,MATCH('Residential Bills_Yr 3_avg'!$B$71,Input!$A$29:$A$29,0),MATCH('Residential Bills_Yr 3_avg'!AD$78,Input!$B$28:$AK$28,0))</f>
        <v>38.17</v>
      </c>
      <c r="AH79" s="14"/>
      <c r="AJ79" s="15">
        <f>INDEX(Input!$B$29:$AK$29,MATCH('Residential Bills_Yr 3_avg'!$B$71,Input!$A$29:$A$29,0),MATCH('Residential Bills_Yr 3_avg'!AH$78,Input!$B$28:$AK$28,0))</f>
        <v>38.17</v>
      </c>
      <c r="AL79" s="14"/>
      <c r="AN79" s="15">
        <f>INDEX(Input!$B$29:$AK$29,MATCH('Residential Bills_Yr 3_avg'!$B$71,Input!$A$29:$A$29,0),MATCH('Residential Bills_Yr 3_avg'!AL$78,Input!$B$28:$AK$28,0))</f>
        <v>38.17</v>
      </c>
      <c r="AP79" s="14"/>
      <c r="AR79" s="15">
        <f>INDEX(Input!$B$29:$AK$29,MATCH('Residential Bills_Yr 3_avg'!$B$71,Input!$A$29:$A$29,0),MATCH('Residential Bills_Yr 3_avg'!AP$78,Input!$B$28:$AK$28,0))</f>
        <v>38.17</v>
      </c>
      <c r="AS79" s="7"/>
      <c r="AT79" s="14"/>
      <c r="AV79" s="15">
        <f>INDEX(Input!$B$29:$AK$29,MATCH('Residential Bills_Yr 3_avg'!$B$71,Input!$A$29:$A$29,0),MATCH('Residential Bills_Yr 3_avg'!AT$78,Input!$B$28:$AK$28,0))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4.3579999999999997</v>
      </c>
      <c r="C82" s="3">
        <f>IF($B$72&gt;Input!F$129,Input!F$129,'Residential Bills_Yr 3_avg'!$B$72)</f>
        <v>10</v>
      </c>
      <c r="D82" s="15">
        <f>ROUND(IFERROR(B82*C82," "),2)</f>
        <v>43.58</v>
      </c>
      <c r="F82" s="19">
        <f>INDEX(Input!$B$22:$AK$26,MATCH('Residential Bills_Yr 3_avg'!$A82,Input!$A$22:$A$26,0),MATCH('Residential Bills_Yr 3_avg'!F$13,Input!$B$21:$AK$21,0))</f>
        <v>4.3579999999999997</v>
      </c>
      <c r="G82" s="3">
        <f>IF($B$72&gt;Input!G$129,Input!G$129,'Residential Bills_Yr 3_avg'!$B$72)</f>
        <v>10</v>
      </c>
      <c r="H82" s="15">
        <f>ROUND(IFERROR(F82*G82," "),2)</f>
        <v>43.58</v>
      </c>
      <c r="J82" s="19">
        <f>INDEX(Input!$B$22:$AK$26,MATCH('Residential Bills_Yr 3_avg'!$A82,Input!$A$22:$A$26,0),MATCH('Residential Bills_Yr 3_avg'!J$13,Input!$B$21:$AK$21,0))</f>
        <v>4.3579999999999997</v>
      </c>
      <c r="K82" s="3">
        <f>IF($B$72&gt;Input!H$129,Input!H$129,'Residential Bills_Yr 3_avg'!$B$72)</f>
        <v>10</v>
      </c>
      <c r="L82" s="15">
        <f>ROUND(IFERROR(J82*K82," "),2)</f>
        <v>43.58</v>
      </c>
      <c r="N82" s="19">
        <f>INDEX(Input!$B$22:$AK$26,MATCH('Residential Bills_Yr 3_avg'!$A82,Input!$A$22:$A$26,0),MATCH('Residential Bills_Yr 3_avg'!N$13,Input!$B$21:$AK$21,0))</f>
        <v>4.3579999999999997</v>
      </c>
      <c r="O82" s="3">
        <f>IF($B$72&gt;Input!I$129,Input!I$129,'Residential Bills_Yr 3_avg'!$B$72)</f>
        <v>10</v>
      </c>
      <c r="P82" s="15">
        <f>ROUND(IFERROR(N82*O82," "),2)</f>
        <v>43.58</v>
      </c>
      <c r="R82" s="19">
        <f>INDEX(Input!$B$22:$AK$26,MATCH('Residential Bills_Yr 3_avg'!$A82,Input!$A$22:$A$26,0),MATCH('Residential Bills_Yr 3_avg'!R$13,Input!$B$21:$AK$21,0))</f>
        <v>4.3579999999999997</v>
      </c>
      <c r="S82" s="3">
        <f>IF($B$72&gt;Input!J$129,Input!J$129,'Residential Bills_Yr 3_avg'!$B$72)</f>
        <v>10</v>
      </c>
      <c r="T82" s="15">
        <f>ROUND(IFERROR(R82*S82," "),2)</f>
        <v>43.58</v>
      </c>
      <c r="V82" s="19">
        <f>INDEX(Input!$B$22:$AK$26,MATCH('Residential Bills_Yr 3_avg'!$A82,Input!$A$22:$A$26,0),MATCH('Residential Bills_Yr 3_avg'!V$13,Input!$B$21:$AK$21,0))</f>
        <v>4.3579999999999997</v>
      </c>
      <c r="W82" s="3">
        <f>IF($B$72&gt;Input!K$129,Input!K$129,'Residential Bills_Yr 3_avg'!$B$72)</f>
        <v>10</v>
      </c>
      <c r="X82" s="15">
        <f>ROUND(IFERROR(V82*W82," "),2)</f>
        <v>43.58</v>
      </c>
      <c r="Z82" s="19">
        <f>INDEX(Input!$B$22:$AK$26,MATCH('Residential Bills_Yr 3_avg'!$A82,Input!$A$22:$A$26,0),MATCH('Residential Bills_Yr 3_avg'!Z$13,Input!$B$21:$AK$21,0))</f>
        <v>4.3579999999999997</v>
      </c>
      <c r="AA82" s="3">
        <f>IF($B$72&gt;Input!L$129,Input!L$129,'Residential Bills_Yr 3_avg'!$B$72)</f>
        <v>10</v>
      </c>
      <c r="AB82" s="15">
        <f>ROUND(IFERROR(Z82*AA82," "),2)</f>
        <v>43.58</v>
      </c>
      <c r="AD82" s="19">
        <f>INDEX(Input!$B$22:$AK$26,MATCH('Residential Bills_Yr 3_avg'!$A82,Input!$A$22:$A$26,0),MATCH('Residential Bills_Yr 3_avg'!AD$13,Input!$B$21:$AK$21,0))</f>
        <v>4.3579999999999997</v>
      </c>
      <c r="AE82" s="3">
        <f>IF($B$72&gt;Input!M$129,Input!M$129,'Residential Bills_Yr 3_avg'!$B$72)</f>
        <v>10</v>
      </c>
      <c r="AF82" s="15">
        <f>ROUND(IFERROR(AD82*AE82," "),2)</f>
        <v>43.58</v>
      </c>
      <c r="AH82" s="19">
        <f>INDEX(Input!$B$22:$AK$26,MATCH('Residential Bills_Yr 3_avg'!$A82,Input!$A$22:$A$26,0),MATCH('Residential Bills_Yr 3_avg'!AH$13,Input!$B$21:$AK$21,0))</f>
        <v>4.3579999999999997</v>
      </c>
      <c r="AI82" s="3">
        <f>IF($B$72&gt;Input!N$129,Input!N$129,'Residential Bills_Yr 3_avg'!$B$72)</f>
        <v>10</v>
      </c>
      <c r="AJ82" s="15">
        <f>ROUND(IFERROR(AH82*AI82," "),2)</f>
        <v>43.58</v>
      </c>
      <c r="AL82" s="19">
        <f>INDEX(Input!$B$22:$AK$26,MATCH('Residential Bills_Yr 3_avg'!$A82,Input!$A$22:$A$26,0),MATCH('Residential Bills_Yr 3_avg'!AL$13,Input!$B$21:$AK$21,0))</f>
        <v>4.3579999999999997</v>
      </c>
      <c r="AM82" s="3">
        <f>IF($B$72&gt;Input!O$129,Input!O$129,'Residential Bills_Yr 3_avg'!$B$72)</f>
        <v>10</v>
      </c>
      <c r="AN82" s="15">
        <f>ROUND(IFERROR(AL82*AM82," "),2)</f>
        <v>43.58</v>
      </c>
      <c r="AP82" s="19">
        <f>INDEX(Input!$B$22:$AK$26,MATCH('Residential Bills_Yr 3_avg'!$A82,Input!$A$22:$A$26,0),MATCH('Residential Bills_Yr 3_avg'!AP$13,Input!$B$21:$AK$21,0))</f>
        <v>4.3579999999999997</v>
      </c>
      <c r="AQ82" s="3">
        <f>IF($B$72&gt;Input!P$129,Input!P$129,'Residential Bills_Yr 3_avg'!$B$72)</f>
        <v>10</v>
      </c>
      <c r="AR82" s="15">
        <f>ROUND(IFERROR(AP82*AQ82," "),2)</f>
        <v>43.58</v>
      </c>
      <c r="AS82" s="7"/>
      <c r="AT82" s="19">
        <f>INDEX(Input!$B$22:$AK$26,MATCH('Residential Bills_Yr 3_avg'!$A82,Input!$A$22:$A$26,0),MATCH('Residential Bills_Yr 3_avg'!AT$13,Input!$B$21:$AK$21,0))</f>
        <v>4.3579999999999997</v>
      </c>
      <c r="AU82" s="3">
        <f>IF($B$72&gt;Input!Q$129,Input!Q$129,'Residential Bills_Yr 3_avg'!$B$72)</f>
        <v>10</v>
      </c>
      <c r="AV82" s="15">
        <f>ROUND(IFERROR(AT82*AU82," "),2)</f>
        <v>43.58</v>
      </c>
    </row>
    <row r="83" spans="1:48" x14ac:dyDescent="0.25">
      <c r="A83" t="str">
        <f>A18</f>
        <v>Tier 2</v>
      </c>
      <c r="B83" s="19">
        <f>INDEX(Input!$B$22:$AK$26,MATCH('Residential Bills_Yr 3_avg'!$A83,Input!$A$22:$A$26,0),MATCH('Residential Bills_Yr 3_avg'!B$13,Input!$B$21:$AK$21,0))</f>
        <v>5.0110000000000001</v>
      </c>
      <c r="C83" s="3">
        <f>IF(($B$72-C82)&gt;Input!F$130,Input!F$130,($B$72-C82))</f>
        <v>0</v>
      </c>
      <c r="D83" s="15">
        <f>ROUND(IFERROR(B83*C83," "),2)</f>
        <v>0</v>
      </c>
      <c r="F83" s="19">
        <f>INDEX(Input!$B$22:$AK$26,MATCH('Residential Bills_Yr 3_avg'!$A83,Input!$A$22:$A$26,0),MATCH('Residential Bills_Yr 3_avg'!F$13,Input!$B$21:$AK$21,0))</f>
        <v>5.0110000000000001</v>
      </c>
      <c r="G83" s="3">
        <f>IF(($B$72-G82)&gt;Input!G$130,Input!G$130,($B$72-G82))</f>
        <v>0</v>
      </c>
      <c r="H83" s="15">
        <f>ROUND(IFERROR(F83*G83," "),2)</f>
        <v>0</v>
      </c>
      <c r="J83" s="19">
        <f>INDEX(Input!$B$22:$AK$26,MATCH('Residential Bills_Yr 3_avg'!$A83,Input!$A$22:$A$26,0),MATCH('Residential Bills_Yr 3_avg'!J$13,Input!$B$21:$AK$21,0))</f>
        <v>5.0110000000000001</v>
      </c>
      <c r="K83" s="3">
        <f>IF(($B$72-K82)&gt;Input!H$130,Input!H$130,($B$72-K82))</f>
        <v>0</v>
      </c>
      <c r="L83" s="15">
        <f>ROUND(IFERROR(J83*K83," "),2)</f>
        <v>0</v>
      </c>
      <c r="N83" s="19">
        <f>INDEX(Input!$B$22:$AK$26,MATCH('Residential Bills_Yr 3_avg'!$A83,Input!$A$22:$A$26,0),MATCH('Residential Bills_Yr 3_avg'!N$13,Input!$B$21:$AK$21,0))</f>
        <v>5.0110000000000001</v>
      </c>
      <c r="O83" s="3">
        <f>IF(($B$72-O82)&gt;Input!I$130,Input!I$130,($B$72-O82))</f>
        <v>0</v>
      </c>
      <c r="P83" s="15">
        <f>ROUND(IFERROR(N83*O83," "),2)</f>
        <v>0</v>
      </c>
      <c r="R83" s="19">
        <f>INDEX(Input!$B$22:$AK$26,MATCH('Residential Bills_Yr 3_avg'!$A83,Input!$A$22:$A$26,0),MATCH('Residential Bills_Yr 3_avg'!R$13,Input!$B$21:$AK$21,0))</f>
        <v>5.0110000000000001</v>
      </c>
      <c r="S83" s="3">
        <f>IF(($B$72-S82)&gt;Input!J$130,Input!J$130,($B$72-S82))</f>
        <v>0</v>
      </c>
      <c r="T83" s="15">
        <f>ROUND(IFERROR(R83*S83," "),2)</f>
        <v>0</v>
      </c>
      <c r="V83" s="19">
        <f>INDEX(Input!$B$22:$AK$26,MATCH('Residential Bills_Yr 3_avg'!$A83,Input!$A$22:$A$26,0),MATCH('Residential Bills_Yr 3_avg'!V$13,Input!$B$21:$AK$21,0))</f>
        <v>5.0110000000000001</v>
      </c>
      <c r="W83" s="3">
        <f>IF(($B$72-W82)&gt;Input!K$130,Input!K$130,($B$72-W82))</f>
        <v>0</v>
      </c>
      <c r="X83" s="15">
        <f>ROUND(IFERROR(V83*W83," "),2)</f>
        <v>0</v>
      </c>
      <c r="Z83" s="19">
        <f>INDEX(Input!$B$22:$AK$26,MATCH('Residential Bills_Yr 3_avg'!$A83,Input!$A$22:$A$26,0),MATCH('Residential Bills_Yr 3_avg'!Z$13,Input!$B$21:$AK$21,0))</f>
        <v>5.0110000000000001</v>
      </c>
      <c r="AA83" s="3">
        <f>IF(($B$72-AA82)&gt;Input!L$130,Input!L$130,($B$72-AA82))</f>
        <v>0</v>
      </c>
      <c r="AB83" s="15">
        <f>ROUND(IFERROR(Z83*AA83," "),2)</f>
        <v>0</v>
      </c>
      <c r="AD83" s="19">
        <f>INDEX(Input!$B$22:$AK$26,MATCH('Residential Bills_Yr 3_avg'!$A83,Input!$A$22:$A$26,0),MATCH('Residential Bills_Yr 3_avg'!AD$13,Input!$B$21:$AK$21,0))</f>
        <v>5.0110000000000001</v>
      </c>
      <c r="AE83" s="3">
        <f>IF(($B$72-AE82)&gt;Input!M$130,Input!M$130,($B$72-AE82))</f>
        <v>0</v>
      </c>
      <c r="AF83" s="15">
        <f>ROUND(IFERROR(AD83*AE83," "),2)</f>
        <v>0</v>
      </c>
      <c r="AH83" s="19">
        <f>INDEX(Input!$B$22:$AK$26,MATCH('Residential Bills_Yr 3_avg'!$A83,Input!$A$22:$A$26,0),MATCH('Residential Bills_Yr 3_avg'!AH$13,Input!$B$21:$AK$21,0))</f>
        <v>5.0110000000000001</v>
      </c>
      <c r="AI83" s="3">
        <f>IF(($B$72-AI82)&gt;Input!N$130,Input!N$130,($B$72-AI82))</f>
        <v>0</v>
      </c>
      <c r="AJ83" s="15">
        <f>ROUND(IFERROR(AH83*AI83," "),2)</f>
        <v>0</v>
      </c>
      <c r="AL83" s="19">
        <f>INDEX(Input!$B$22:$AK$26,MATCH('Residential Bills_Yr 3_avg'!$A83,Input!$A$22:$A$26,0),MATCH('Residential Bills_Yr 3_avg'!AL$13,Input!$B$21:$AK$21,0))</f>
        <v>5.0110000000000001</v>
      </c>
      <c r="AM83" s="3">
        <f>IF(($B$72-AM82)&gt;Input!O$130,Input!O$130,($B$72-AM82))</f>
        <v>0</v>
      </c>
      <c r="AN83" s="15">
        <f>ROUND(IFERROR(AL83*AM83," "),2)</f>
        <v>0</v>
      </c>
      <c r="AP83" s="19">
        <f>INDEX(Input!$B$22:$AK$26,MATCH('Residential Bills_Yr 3_avg'!$A83,Input!$A$22:$A$26,0),MATCH('Residential Bills_Yr 3_avg'!AP$13,Input!$B$21:$AK$21,0))</f>
        <v>5.0110000000000001</v>
      </c>
      <c r="AQ83" s="3">
        <f>IF(($B$72-AQ82)&gt;Input!P$130,Input!P$130,($B$72-AQ82))</f>
        <v>0</v>
      </c>
      <c r="AR83" s="15">
        <f>ROUND(IFERROR(AP83*AQ83," "),2)</f>
        <v>0</v>
      </c>
      <c r="AS83" s="7"/>
      <c r="AT83" s="19">
        <f>INDEX(Input!$B$22:$AK$26,MATCH('Residential Bills_Yr 3_avg'!$A83,Input!$A$22:$A$26,0),MATCH('Residential Bills_Yr 3_avg'!AT$13,Input!$B$21:$AK$21,0))</f>
        <v>5.0110000000000001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5.7629999999999999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5.7629999999999999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5.7629999999999999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5.7629999999999999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5.7629999999999999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5.7629999999999999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5.7629999999999999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5.7629999999999999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5.7629999999999999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5.7629999999999999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5.7629999999999999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5.7629999999999999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81.75</v>
      </c>
      <c r="F87" s="14"/>
      <c r="G87" s="3">
        <f>SUM(G82:G86)</f>
        <v>10</v>
      </c>
      <c r="H87" s="20">
        <f>SUM(H82:H86)+H79</f>
        <v>81.75</v>
      </c>
      <c r="J87" s="14"/>
      <c r="K87" s="3">
        <f>SUM(K82:K86)</f>
        <v>10</v>
      </c>
      <c r="L87" s="20">
        <f>SUM(L82:L86)+L79</f>
        <v>81.75</v>
      </c>
      <c r="N87" s="14"/>
      <c r="O87" s="3">
        <f>SUM(O82:O86)</f>
        <v>10</v>
      </c>
      <c r="P87" s="20">
        <f>SUM(P82:P86)+P79</f>
        <v>81.75</v>
      </c>
      <c r="R87" s="14"/>
      <c r="S87" s="3">
        <f>SUM(S82:S86)</f>
        <v>10</v>
      </c>
      <c r="T87" s="20">
        <f>SUM(T82:T86)+T79</f>
        <v>81.75</v>
      </c>
      <c r="V87" s="14"/>
      <c r="W87" s="3">
        <f>SUM(W82:W86)</f>
        <v>10</v>
      </c>
      <c r="X87" s="20">
        <f>SUM(X82:X86)+X79</f>
        <v>81.75</v>
      </c>
      <c r="Z87" s="14"/>
      <c r="AA87" s="3">
        <f>SUM(AA82:AA86)</f>
        <v>10</v>
      </c>
      <c r="AB87" s="20">
        <f>SUM(AB82:AB86)+AB79</f>
        <v>81.75</v>
      </c>
      <c r="AD87" s="14"/>
      <c r="AE87" s="3">
        <f>SUM(AE82:AE86)</f>
        <v>10</v>
      </c>
      <c r="AF87" s="20">
        <f>SUM(AF82:AF86)+AF79</f>
        <v>81.75</v>
      </c>
      <c r="AH87" s="14"/>
      <c r="AI87" s="3">
        <f>SUM(AI82:AI86)</f>
        <v>10</v>
      </c>
      <c r="AJ87" s="20">
        <f>SUM(AJ82:AJ86)+AJ79</f>
        <v>81.75</v>
      </c>
      <c r="AL87" s="14"/>
      <c r="AM87" s="3">
        <f>SUM(AM82:AM86)</f>
        <v>10</v>
      </c>
      <c r="AN87" s="20">
        <f>SUM(AN82:AN86)+AN79</f>
        <v>81.75</v>
      </c>
      <c r="AP87" s="14"/>
      <c r="AQ87" s="3">
        <f>SUM(AQ82:AQ86)</f>
        <v>10</v>
      </c>
      <c r="AR87" s="20">
        <f>SUM(AR82:AR86)+AR79</f>
        <v>81.75</v>
      </c>
      <c r="AS87" s="46"/>
      <c r="AT87" s="14"/>
      <c r="AU87" s="3">
        <f>SUM(AU82:AU86)</f>
        <v>10</v>
      </c>
      <c r="AV87" s="20">
        <f>SUM(AV82:AV86)+AV79</f>
        <v>81.75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10</v>
      </c>
      <c r="D94" s="15">
        <f t="shared" si="36"/>
        <v>0.18</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10</v>
      </c>
      <c r="D96" s="15">
        <f t="shared" si="36"/>
        <v>2.71</v>
      </c>
      <c r="F96" s="99">
        <f>_xlfn.IFNA(INDEX(Input!$C$66:$BJ$78,MATCH($A96,Input!$A$66:$A$78,0),MATCH(F$78,Input!$C$65:$BJ$65,0)),0)</f>
        <v>0.27100000000000002</v>
      </c>
      <c r="G96" s="24">
        <f>_xlfn.IFNA(IF(VLOOKUP($A96,Input!$A$66:$B$78,2,FALSE)="Percentage",H$87,IF(VLOOKUP($A96,Input!$A$66:$B$78,2,FALSE)="Fixed","Fixed",(G$87))),0)</f>
        <v>10</v>
      </c>
      <c r="H96" s="15">
        <f t="shared" si="37"/>
        <v>2.71</v>
      </c>
      <c r="J96" s="99">
        <f>_xlfn.IFNA(INDEX(Input!$C$66:$BJ$78,MATCH($A96,Input!$A$66:$A$78,0),MATCH(J$78,Input!$C$65:$BJ$65,0)),0)</f>
        <v>0.27100000000000002</v>
      </c>
      <c r="K96" s="24">
        <f>_xlfn.IFNA(IF(VLOOKUP($A96,Input!$A$66:$B$78,2,FALSE)="Percentage",L$87,IF(VLOOKUP($A96,Input!$A$66:$B$78,2,FALSE)="Fixed","Fixed",(K$87))),0)</f>
        <v>10</v>
      </c>
      <c r="L96" s="15">
        <f t="shared" si="38"/>
        <v>2.71</v>
      </c>
      <c r="N96" s="99">
        <f>_xlfn.IFNA(INDEX(Input!$C$66:$BJ$78,MATCH($A96,Input!$A$66:$A$78,0),MATCH(N$78,Input!$C$65:$BJ$65,0)),0)</f>
        <v>0.27100000000000002</v>
      </c>
      <c r="O96" s="24">
        <f>_xlfn.IFNA(IF(VLOOKUP($A96,Input!$A$66:$B$78,2,FALSE)="Percentage",P$87,IF(VLOOKUP($A96,Input!$A$66:$B$78,2,FALSE)="Fixed","Fixed",(O$87))),0)</f>
        <v>10</v>
      </c>
      <c r="P96" s="15">
        <f t="shared" si="39"/>
        <v>2.71</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10</v>
      </c>
      <c r="D99" s="15">
        <f t="shared" si="36"/>
        <v>0.01</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10</v>
      </c>
      <c r="D100" s="15">
        <f t="shared" si="36"/>
        <v>0.23</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10</v>
      </c>
      <c r="D101" s="15">
        <f t="shared" si="36"/>
        <v>0.03</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10</v>
      </c>
      <c r="D102" s="15">
        <f t="shared" si="36"/>
        <v>0.16</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-12.68</v>
      </c>
      <c r="F120" s="14"/>
      <c r="H120" s="20">
        <f>SUM(H90:H119)</f>
        <v>-13.29</v>
      </c>
      <c r="J120" s="14"/>
      <c r="L120" s="20">
        <f>SUM(L90:L119)</f>
        <v>-13.29</v>
      </c>
      <c r="N120" s="14"/>
      <c r="P120" s="20">
        <f>SUM(P90:P119)</f>
        <v>-13.29</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69.069999999999993</v>
      </c>
      <c r="D123" s="15">
        <f t="shared" ref="D123:D128" si="49">ROUND(B123*C123,2)</f>
        <v>0.47</v>
      </c>
      <c r="F123" s="23">
        <f t="array" ref="F123">SUMPRODUCT(($A123=Input!$A$98:$A$103)*(F$13=Input!$B$97:$BI$97)*(Input!$B$98:$BI$103))</f>
        <v>6.7999999999999996E-3</v>
      </c>
      <c r="G123" s="7">
        <f>H120+H87</f>
        <v>68.460000000000008</v>
      </c>
      <c r="H123" s="15">
        <f t="shared" ref="H123:H128" si="50">ROUND(F123*G123,2)</f>
        <v>0.47</v>
      </c>
      <c r="J123" s="23">
        <f t="array" ref="J123">SUMPRODUCT(($A123=Input!$A$98:$A$103)*(J$13=Input!$B$97:$BI$97)*(Input!$B$98:$BI$103))</f>
        <v>6.7999999999999996E-3</v>
      </c>
      <c r="K123" s="7">
        <f>L120+L87</f>
        <v>68.460000000000008</v>
      </c>
      <c r="L123" s="15">
        <f t="shared" ref="L123:L128" si="51">ROUND(J123*K123,2)</f>
        <v>0.47</v>
      </c>
      <c r="N123" s="23">
        <f t="array" ref="N123">SUMPRODUCT(($A123=Input!$A$98:$A$103)*(N$13=Input!$B$97:$BI$97)*(Input!$B$98:$BI$103))</f>
        <v>6.7999999999999996E-3</v>
      </c>
      <c r="O123" s="7">
        <f>P120+P87</f>
        <v>68.460000000000008</v>
      </c>
      <c r="P123" s="15">
        <f t="shared" ref="P123:P128" si="52">ROUND(N123*O123,2)</f>
        <v>0.47</v>
      </c>
      <c r="R123" s="23">
        <f t="array" ref="R123">SUMPRODUCT(($A123=Input!$A$98:$A$103)*(R$13=Input!$B$97:$BI$97)*(Input!$B$98:$BI$103))</f>
        <v>6.7999999999999996E-3</v>
      </c>
      <c r="S123" s="7">
        <f>T120+T87</f>
        <v>65.75</v>
      </c>
      <c r="T123" s="15">
        <f t="shared" ref="T123:T128" si="53">ROUND(R123*S123,2)</f>
        <v>0.45</v>
      </c>
      <c r="V123" s="23">
        <f t="array" ref="V123">SUMPRODUCT(($A123=Input!$A$98:$A$103)*(V$13=Input!$B$97:$BI$97)*(Input!$B$98:$BI$103))</f>
        <v>6.7999999999999996E-3</v>
      </c>
      <c r="W123" s="7">
        <f>X120+X87</f>
        <v>65.75</v>
      </c>
      <c r="X123" s="15">
        <f t="shared" ref="X123:X128" si="54">ROUND(V123*W123,2)</f>
        <v>0.45</v>
      </c>
      <c r="Z123" s="23">
        <f t="array" ref="Z123">SUMPRODUCT(($A123=Input!$A$98:$A$103)*(Z$13=Input!$B$97:$BI$97)*(Input!$B$98:$BI$103))</f>
        <v>6.7999999999999996E-3</v>
      </c>
      <c r="AA123" s="7">
        <f>AB120+AB87</f>
        <v>65.75</v>
      </c>
      <c r="AB123" s="15">
        <f t="shared" ref="AB123:AB128" si="55">ROUND(Z123*AA123,2)</f>
        <v>0.45</v>
      </c>
      <c r="AD123" s="23">
        <f t="array" ref="AD123">SUMPRODUCT(($A123=Input!$A$98:$A$103)*(AD$13=Input!$B$97:$BI$97)*(Input!$B$98:$BI$103))</f>
        <v>6.7999999999999996E-3</v>
      </c>
      <c r="AE123" s="7">
        <f>AF120+AF87</f>
        <v>65.75</v>
      </c>
      <c r="AF123" s="15">
        <f t="shared" ref="AF123:AF128" si="56">ROUND(AD123*AE123,2)</f>
        <v>0.45</v>
      </c>
      <c r="AH123" s="23">
        <f t="array" ref="AH123">SUMPRODUCT(($A123=Input!$A$98:$A$103)*(AH$13=Input!$B$97:$BI$97)*(Input!$B$98:$BI$103))</f>
        <v>6.7999999999999996E-3</v>
      </c>
      <c r="AI123" s="7">
        <f>AJ120+AJ87</f>
        <v>65.75</v>
      </c>
      <c r="AJ123" s="15">
        <f t="shared" ref="AJ123:AJ128" si="57">ROUND(AH123*AI123,2)</f>
        <v>0.45</v>
      </c>
      <c r="AL123" s="23">
        <f t="array" ref="AL123">SUMPRODUCT(($A123=Input!$A$98:$A$103)*(AL$13=Input!$B$97:$BI$97)*(Input!$B$98:$BI$103))</f>
        <v>6.7999999999999996E-3</v>
      </c>
      <c r="AM123" s="7">
        <f>AN120+AN87</f>
        <v>65.75</v>
      </c>
      <c r="AN123" s="15">
        <f t="shared" ref="AN123:AN128" si="58">ROUND(AL123*AM123,2)</f>
        <v>0.45</v>
      </c>
      <c r="AP123" s="23">
        <f t="array" ref="AP123">SUMPRODUCT(($A123=Input!$A$98:$A$103)*(AP$13=Input!$B$97:$BI$97)*(Input!$B$98:$BI$103))</f>
        <v>6.7999999999999996E-3</v>
      </c>
      <c r="AQ123" s="7">
        <f>AR120+AR87</f>
        <v>65.75</v>
      </c>
      <c r="AR123" s="15">
        <f t="shared" ref="AR123:AR128" si="59">ROUND(AP123*AQ123,2)</f>
        <v>0.45</v>
      </c>
      <c r="AS123" s="7"/>
      <c r="AT123" s="23">
        <f t="array" ref="AT123">SUMPRODUCT(($A123=Input!$A$98:$A$103)*(AT$13=Input!$B$97:$BI$97)*(Input!$B$98:$BI$103))</f>
        <v>6.7999999999999996E-3</v>
      </c>
      <c r="AU123" s="7">
        <f>AV120+AV87</f>
        <v>65.75</v>
      </c>
      <c r="AV123" s="15">
        <f t="shared" ref="AV123:AV128" si="60">ROUND(AT123*AU123,2)</f>
        <v>0.45</v>
      </c>
    </row>
    <row r="124" spans="1:48" ht="14.45" hidden="1" customHeight="1" x14ac:dyDescent="0.25">
      <c r="A124">
        <f>+Input!A143</f>
        <v>0</v>
      </c>
      <c r="B124" s="23">
        <f t="array" ref="B124">SUMPRODUCT(($A124=Input!$A$98:$A$103)*(B$13=Input!$B$97:$BI$97)*(Input!$B$98:$BI$103))</f>
        <v>0</v>
      </c>
      <c r="C124" s="7">
        <f>C123</f>
        <v>69.069999999999993</v>
      </c>
      <c r="D124" s="15">
        <f t="shared" si="49"/>
        <v>0</v>
      </c>
      <c r="F124" s="23">
        <f t="array" ref="F124">SUMPRODUCT(($A124=Input!$A$98:$A$103)*(F$13=Input!$B$97:$BI$97)*(Input!$B$98:$BI$103))</f>
        <v>0</v>
      </c>
      <c r="G124" s="7">
        <f>G123</f>
        <v>68.460000000000008</v>
      </c>
      <c r="H124" s="15">
        <f t="shared" si="50"/>
        <v>0</v>
      </c>
      <c r="J124" s="23">
        <f t="array" ref="J124">SUMPRODUCT(($A124=Input!$A$98:$A$103)*(J$13=Input!$B$97:$BI$97)*(Input!$B$98:$BI$103))</f>
        <v>0</v>
      </c>
      <c r="K124" s="7">
        <f>K123</f>
        <v>68.460000000000008</v>
      </c>
      <c r="L124" s="15">
        <f t="shared" si="51"/>
        <v>0</v>
      </c>
      <c r="N124" s="23">
        <f t="array" ref="N124">SUMPRODUCT(($A124=Input!$A$98:$A$103)*(N$13=Input!$B$97:$BI$97)*(Input!$B$98:$BI$103))</f>
        <v>0</v>
      </c>
      <c r="O124" s="7">
        <f>O123</f>
        <v>68.460000000000008</v>
      </c>
      <c r="P124" s="15">
        <f t="shared" si="52"/>
        <v>0</v>
      </c>
      <c r="R124" s="23">
        <f t="array" ref="R124">SUMPRODUCT(($A124=Input!$A$98:$A$103)*(R$13=Input!$B$97:$BI$97)*(Input!$B$98:$BI$103))</f>
        <v>0</v>
      </c>
      <c r="S124" s="7">
        <f>S123</f>
        <v>65.75</v>
      </c>
      <c r="T124" s="15">
        <f t="shared" si="53"/>
        <v>0</v>
      </c>
      <c r="V124" s="23">
        <f t="array" ref="V124">SUMPRODUCT(($A124=Input!$A$98:$A$103)*(V$13=Input!$B$97:$BI$97)*(Input!$B$98:$BI$103))</f>
        <v>0</v>
      </c>
      <c r="W124" s="7">
        <f>W123</f>
        <v>65.75</v>
      </c>
      <c r="X124" s="15">
        <f t="shared" si="54"/>
        <v>0</v>
      </c>
      <c r="Z124" s="23">
        <f t="array" ref="Z124">SUMPRODUCT(($A124=Input!$A$98:$A$103)*(Z$13=Input!$B$97:$BI$97)*(Input!$B$98:$BI$103))</f>
        <v>0</v>
      </c>
      <c r="AA124" s="7">
        <f>AA123</f>
        <v>65.75</v>
      </c>
      <c r="AB124" s="15">
        <f t="shared" si="55"/>
        <v>0</v>
      </c>
      <c r="AD124" s="23">
        <f t="array" ref="AD124">SUMPRODUCT(($A124=Input!$A$98:$A$103)*(AD$13=Input!$B$97:$BI$97)*(Input!$B$98:$BI$103))</f>
        <v>0</v>
      </c>
      <c r="AE124" s="7">
        <f>AE123</f>
        <v>65.75</v>
      </c>
      <c r="AF124" s="15">
        <f t="shared" si="56"/>
        <v>0</v>
      </c>
      <c r="AH124" s="23">
        <f t="array" ref="AH124">SUMPRODUCT(($A124=Input!$A$98:$A$103)*(AH$13=Input!$B$97:$BI$97)*(Input!$B$98:$BI$103))</f>
        <v>0</v>
      </c>
      <c r="AI124" s="7">
        <f>AI123</f>
        <v>65.75</v>
      </c>
      <c r="AJ124" s="15">
        <f t="shared" si="57"/>
        <v>0</v>
      </c>
      <c r="AL124" s="23">
        <f t="array" ref="AL124">SUMPRODUCT(($A124=Input!$A$98:$A$103)*(AL$13=Input!$B$97:$BI$97)*(Input!$B$98:$BI$103))</f>
        <v>0</v>
      </c>
      <c r="AM124" s="7">
        <f>AM123</f>
        <v>65.75</v>
      </c>
      <c r="AN124" s="15">
        <f t="shared" si="58"/>
        <v>0</v>
      </c>
      <c r="AP124" s="23">
        <f t="array" ref="AP124">SUMPRODUCT(($A124=Input!$A$98:$A$103)*(AP$13=Input!$B$97:$BI$97)*(Input!$B$98:$BI$103))</f>
        <v>0</v>
      </c>
      <c r="AQ124" s="7">
        <f>AQ123</f>
        <v>65.75</v>
      </c>
      <c r="AR124" s="15">
        <f t="shared" si="59"/>
        <v>0</v>
      </c>
      <c r="AT124" s="23">
        <f t="array" ref="AT124">SUMPRODUCT(($A124=Input!$A$98:$A$103)*(AT$13=Input!$B$97:$BI$97)*(Input!$B$98:$BI$103))</f>
        <v>0</v>
      </c>
      <c r="AU124" s="7">
        <f>AU123</f>
        <v>65.75</v>
      </c>
      <c r="AV124" s="15">
        <f t="shared" si="60"/>
        <v>0</v>
      </c>
    </row>
    <row r="125" spans="1:48" ht="14.45" hidden="1" customHeight="1" x14ac:dyDescent="0.25">
      <c r="A125">
        <f>+Input!A144</f>
        <v>0</v>
      </c>
      <c r="B125" s="23">
        <f t="array" ref="B125">SUMPRODUCT(($A125=Input!$A$98:$A$103)*(B$13=Input!$B$97:$BI$97)*(Input!$B$98:$BI$103))</f>
        <v>0</v>
      </c>
      <c r="C125" s="7">
        <f>C124</f>
        <v>69.069999999999993</v>
      </c>
      <c r="D125" s="15">
        <f t="shared" si="49"/>
        <v>0</v>
      </c>
      <c r="F125" s="23">
        <f t="array" ref="F125">SUMPRODUCT(($A125=Input!$A$98:$A$103)*(F$13=Input!$B$97:$BI$97)*(Input!$B$98:$BI$103))</f>
        <v>0</v>
      </c>
      <c r="G125" s="7">
        <f>G124</f>
        <v>68.460000000000008</v>
      </c>
      <c r="H125" s="15">
        <f t="shared" si="50"/>
        <v>0</v>
      </c>
      <c r="J125" s="23">
        <f t="array" ref="J125">SUMPRODUCT(($A125=Input!$A$98:$A$103)*(J$13=Input!$B$97:$BI$97)*(Input!$B$98:$BI$103))</f>
        <v>0</v>
      </c>
      <c r="K125" s="7">
        <f>K124</f>
        <v>68.460000000000008</v>
      </c>
      <c r="L125" s="15">
        <f t="shared" si="51"/>
        <v>0</v>
      </c>
      <c r="N125" s="23">
        <f t="array" ref="N125">SUMPRODUCT(($A125=Input!$A$98:$A$103)*(N$13=Input!$B$97:$BI$97)*(Input!$B$98:$BI$103))</f>
        <v>0</v>
      </c>
      <c r="O125" s="7">
        <f>O124</f>
        <v>68.460000000000008</v>
      </c>
      <c r="P125" s="15">
        <f t="shared" si="52"/>
        <v>0</v>
      </c>
      <c r="R125" s="23">
        <f t="array" ref="R125">SUMPRODUCT(($A125=Input!$A$98:$A$103)*(R$13=Input!$B$97:$BI$97)*(Input!$B$98:$BI$103))</f>
        <v>0</v>
      </c>
      <c r="S125" s="7">
        <f>S124</f>
        <v>65.75</v>
      </c>
      <c r="T125" s="15">
        <f t="shared" si="53"/>
        <v>0</v>
      </c>
      <c r="V125" s="23">
        <f t="array" ref="V125">SUMPRODUCT(($A125=Input!$A$98:$A$103)*(V$13=Input!$B$97:$BI$97)*(Input!$B$98:$BI$103))</f>
        <v>0</v>
      </c>
      <c r="W125" s="7">
        <f>W124</f>
        <v>65.75</v>
      </c>
      <c r="X125" s="15">
        <f t="shared" si="54"/>
        <v>0</v>
      </c>
      <c r="Z125" s="23">
        <f t="array" ref="Z125">SUMPRODUCT(($A125=Input!$A$98:$A$103)*(Z$13=Input!$B$97:$BI$97)*(Input!$B$98:$BI$103))</f>
        <v>0</v>
      </c>
      <c r="AA125" s="7">
        <f>AA124</f>
        <v>65.75</v>
      </c>
      <c r="AB125" s="15">
        <f t="shared" si="55"/>
        <v>0</v>
      </c>
      <c r="AD125" s="23">
        <f t="array" ref="AD125">SUMPRODUCT(($A125=Input!$A$98:$A$103)*(AD$13=Input!$B$97:$BI$97)*(Input!$B$98:$BI$103))</f>
        <v>0</v>
      </c>
      <c r="AE125" s="7">
        <f>AE124</f>
        <v>65.75</v>
      </c>
      <c r="AF125" s="15">
        <f t="shared" si="56"/>
        <v>0</v>
      </c>
      <c r="AH125" s="23">
        <f t="array" ref="AH125">SUMPRODUCT(($A125=Input!$A$98:$A$103)*(AH$13=Input!$B$97:$BI$97)*(Input!$B$98:$BI$103))</f>
        <v>0</v>
      </c>
      <c r="AI125" s="7">
        <f>AI124</f>
        <v>65.75</v>
      </c>
      <c r="AJ125" s="15">
        <f t="shared" si="57"/>
        <v>0</v>
      </c>
      <c r="AL125" s="23">
        <f t="array" ref="AL125">SUMPRODUCT(($A125=Input!$A$98:$A$103)*(AL$13=Input!$B$97:$BI$97)*(Input!$B$98:$BI$103))</f>
        <v>0</v>
      </c>
      <c r="AM125" s="7">
        <f>AM124</f>
        <v>65.75</v>
      </c>
      <c r="AN125" s="15">
        <f t="shared" si="58"/>
        <v>0</v>
      </c>
      <c r="AP125" s="23">
        <f t="array" ref="AP125">SUMPRODUCT(($A125=Input!$A$98:$A$103)*(AP$13=Input!$B$97:$BI$97)*(Input!$B$98:$BI$103))</f>
        <v>0</v>
      </c>
      <c r="AQ125" s="7">
        <f>AQ124</f>
        <v>65.75</v>
      </c>
      <c r="AR125" s="15">
        <f t="shared" si="59"/>
        <v>0</v>
      </c>
      <c r="AT125" s="23">
        <f t="array" ref="AT125">SUMPRODUCT(($A125=Input!$A$98:$A$103)*(AT$13=Input!$B$97:$BI$97)*(Input!$B$98:$BI$103))</f>
        <v>0</v>
      </c>
      <c r="AU125" s="7">
        <f>AU124</f>
        <v>65.75</v>
      </c>
      <c r="AV125" s="15">
        <f t="shared" si="60"/>
        <v>0</v>
      </c>
    </row>
    <row r="126" spans="1:48" ht="14.45" hidden="1" customHeight="1" x14ac:dyDescent="0.25">
      <c r="A126">
        <f>+Input!A145</f>
        <v>0</v>
      </c>
      <c r="B126" s="23">
        <f t="array" ref="B126">SUMPRODUCT(($A126=Input!$A$98:$A$103)*(B$13=Input!$B$97:$BI$97)*(Input!$B$98:$BI$103))</f>
        <v>0</v>
      </c>
      <c r="C126" s="7">
        <f>C125</f>
        <v>69.069999999999993</v>
      </c>
      <c r="D126" s="15">
        <f t="shared" si="49"/>
        <v>0</v>
      </c>
      <c r="F126" s="23">
        <f t="array" ref="F126">SUMPRODUCT(($A126=Input!$A$98:$A$103)*(F$13=Input!$B$97:$BI$97)*(Input!$B$98:$BI$103))</f>
        <v>0</v>
      </c>
      <c r="G126" s="7">
        <f>G125</f>
        <v>68.460000000000008</v>
      </c>
      <c r="H126" s="15">
        <f t="shared" si="50"/>
        <v>0</v>
      </c>
      <c r="J126" s="23">
        <f t="array" ref="J126">SUMPRODUCT(($A126=Input!$A$98:$A$103)*(J$13=Input!$B$97:$BI$97)*(Input!$B$98:$BI$103))</f>
        <v>0</v>
      </c>
      <c r="K126" s="7">
        <f>K125</f>
        <v>68.460000000000008</v>
      </c>
      <c r="L126" s="15">
        <f t="shared" si="51"/>
        <v>0</v>
      </c>
      <c r="N126" s="23">
        <f t="array" ref="N126">SUMPRODUCT(($A126=Input!$A$98:$A$103)*(N$13=Input!$B$97:$BI$97)*(Input!$B$98:$BI$103))</f>
        <v>0</v>
      </c>
      <c r="O126" s="7">
        <f>O125</f>
        <v>68.460000000000008</v>
      </c>
      <c r="P126" s="15">
        <f t="shared" si="52"/>
        <v>0</v>
      </c>
      <c r="R126" s="23">
        <f t="array" ref="R126">SUMPRODUCT(($A126=Input!$A$98:$A$103)*(R$13=Input!$B$97:$BI$97)*(Input!$B$98:$BI$103))</f>
        <v>0</v>
      </c>
      <c r="S126" s="7">
        <f>S125</f>
        <v>65.75</v>
      </c>
      <c r="T126" s="15">
        <f t="shared" si="53"/>
        <v>0</v>
      </c>
      <c r="V126" s="23">
        <f t="array" ref="V126">SUMPRODUCT(($A126=Input!$A$98:$A$103)*(V$13=Input!$B$97:$BI$97)*(Input!$B$98:$BI$103))</f>
        <v>0</v>
      </c>
      <c r="W126" s="7">
        <f>W125</f>
        <v>65.75</v>
      </c>
      <c r="X126" s="15">
        <f t="shared" si="54"/>
        <v>0</v>
      </c>
      <c r="Z126" s="23">
        <f t="array" ref="Z126">SUMPRODUCT(($A126=Input!$A$98:$A$103)*(Z$13=Input!$B$97:$BI$97)*(Input!$B$98:$BI$103))</f>
        <v>0</v>
      </c>
      <c r="AA126" s="7">
        <f>AA125</f>
        <v>65.75</v>
      </c>
      <c r="AB126" s="15">
        <f t="shared" si="55"/>
        <v>0</v>
      </c>
      <c r="AD126" s="23">
        <f t="array" ref="AD126">SUMPRODUCT(($A126=Input!$A$98:$A$103)*(AD$13=Input!$B$97:$BI$97)*(Input!$B$98:$BI$103))</f>
        <v>0</v>
      </c>
      <c r="AE126" s="7">
        <f>AE125</f>
        <v>65.75</v>
      </c>
      <c r="AF126" s="15">
        <f t="shared" si="56"/>
        <v>0</v>
      </c>
      <c r="AH126" s="23">
        <f t="array" ref="AH126">SUMPRODUCT(($A126=Input!$A$98:$A$103)*(AH$13=Input!$B$97:$BI$97)*(Input!$B$98:$BI$103))</f>
        <v>0</v>
      </c>
      <c r="AI126" s="7">
        <f>AI125</f>
        <v>65.75</v>
      </c>
      <c r="AJ126" s="15">
        <f t="shared" si="57"/>
        <v>0</v>
      </c>
      <c r="AL126" s="23">
        <f t="array" ref="AL126">SUMPRODUCT(($A126=Input!$A$98:$A$103)*(AL$13=Input!$B$97:$BI$97)*(Input!$B$98:$BI$103))</f>
        <v>0</v>
      </c>
      <c r="AM126" s="7">
        <f>AM125</f>
        <v>65.75</v>
      </c>
      <c r="AN126" s="15">
        <f t="shared" si="58"/>
        <v>0</v>
      </c>
      <c r="AP126" s="23">
        <f t="array" ref="AP126">SUMPRODUCT(($A126=Input!$A$98:$A$103)*(AP$13=Input!$B$97:$BI$97)*(Input!$B$98:$BI$103))</f>
        <v>0</v>
      </c>
      <c r="AQ126" s="7">
        <f>AQ125</f>
        <v>65.75</v>
      </c>
      <c r="AR126" s="15">
        <f t="shared" si="59"/>
        <v>0</v>
      </c>
      <c r="AT126" s="23">
        <f t="array" ref="AT126">SUMPRODUCT(($A126=Input!$A$98:$A$103)*(AT$13=Input!$B$97:$BI$97)*(Input!$B$98:$BI$103))</f>
        <v>0</v>
      </c>
      <c r="AU126" s="7">
        <f>AU125</f>
        <v>65.75</v>
      </c>
      <c r="AV126" s="15">
        <f t="shared" si="60"/>
        <v>0</v>
      </c>
    </row>
    <row r="127" spans="1:48" ht="14.45" hidden="1" customHeight="1" x14ac:dyDescent="0.25">
      <c r="A127">
        <f>+Input!A146</f>
        <v>0</v>
      </c>
      <c r="B127" s="23">
        <f t="array" ref="B127">SUMPRODUCT(($A127=Input!$A$98:$A$103)*(B$13=Input!$B$97:$BI$97)*(Input!$B$98:$BI$103))</f>
        <v>0</v>
      </c>
      <c r="C127" s="7">
        <f>C126</f>
        <v>69.069999999999993</v>
      </c>
      <c r="D127" s="15">
        <f t="shared" si="49"/>
        <v>0</v>
      </c>
      <c r="F127" s="23">
        <f t="array" ref="F127">SUMPRODUCT(($A127=Input!$A$98:$A$103)*(F$13=Input!$B$97:$BI$97)*(Input!$B$98:$BI$103))</f>
        <v>0</v>
      </c>
      <c r="G127" s="7">
        <f>G126</f>
        <v>68.460000000000008</v>
      </c>
      <c r="H127" s="15">
        <f t="shared" si="50"/>
        <v>0</v>
      </c>
      <c r="J127" s="23">
        <f t="array" ref="J127">SUMPRODUCT(($A127=Input!$A$98:$A$103)*(J$13=Input!$B$97:$BI$97)*(Input!$B$98:$BI$103))</f>
        <v>0</v>
      </c>
      <c r="K127" s="7">
        <f>K126</f>
        <v>68.460000000000008</v>
      </c>
      <c r="L127" s="15">
        <f t="shared" si="51"/>
        <v>0</v>
      </c>
      <c r="N127" s="23">
        <f t="array" ref="N127">SUMPRODUCT(($A127=Input!$A$98:$A$103)*(N$13=Input!$B$97:$BI$97)*(Input!$B$98:$BI$103))</f>
        <v>0</v>
      </c>
      <c r="O127" s="7">
        <f>O126</f>
        <v>68.460000000000008</v>
      </c>
      <c r="P127" s="15">
        <f t="shared" si="52"/>
        <v>0</v>
      </c>
      <c r="R127" s="23">
        <f t="array" ref="R127">SUMPRODUCT(($A127=Input!$A$98:$A$103)*(R$13=Input!$B$97:$BI$97)*(Input!$B$98:$BI$103))</f>
        <v>0</v>
      </c>
      <c r="S127" s="7">
        <f>S126</f>
        <v>65.75</v>
      </c>
      <c r="T127" s="15">
        <f t="shared" si="53"/>
        <v>0</v>
      </c>
      <c r="V127" s="23">
        <f t="array" ref="V127">SUMPRODUCT(($A127=Input!$A$98:$A$103)*(V$13=Input!$B$97:$BI$97)*(Input!$B$98:$BI$103))</f>
        <v>0</v>
      </c>
      <c r="W127" s="7">
        <f>W126</f>
        <v>65.75</v>
      </c>
      <c r="X127" s="15">
        <f t="shared" si="54"/>
        <v>0</v>
      </c>
      <c r="Z127" s="23">
        <f t="array" ref="Z127">SUMPRODUCT(($A127=Input!$A$98:$A$103)*(Z$13=Input!$B$97:$BI$97)*(Input!$B$98:$BI$103))</f>
        <v>0</v>
      </c>
      <c r="AA127" s="7">
        <f>AA126</f>
        <v>65.75</v>
      </c>
      <c r="AB127" s="15">
        <f t="shared" si="55"/>
        <v>0</v>
      </c>
      <c r="AD127" s="23">
        <f t="array" ref="AD127">SUMPRODUCT(($A127=Input!$A$98:$A$103)*(AD$13=Input!$B$97:$BI$97)*(Input!$B$98:$BI$103))</f>
        <v>0</v>
      </c>
      <c r="AE127" s="7">
        <f>AE126</f>
        <v>65.75</v>
      </c>
      <c r="AF127" s="15">
        <f t="shared" si="56"/>
        <v>0</v>
      </c>
      <c r="AH127" s="23">
        <f t="array" ref="AH127">SUMPRODUCT(($A127=Input!$A$98:$A$103)*(AH$13=Input!$B$97:$BI$97)*(Input!$B$98:$BI$103))</f>
        <v>0</v>
      </c>
      <c r="AI127" s="7">
        <f>AI126</f>
        <v>65.75</v>
      </c>
      <c r="AJ127" s="15">
        <f t="shared" si="57"/>
        <v>0</v>
      </c>
      <c r="AL127" s="23">
        <f t="array" ref="AL127">SUMPRODUCT(($A127=Input!$A$98:$A$103)*(AL$13=Input!$B$97:$BI$97)*(Input!$B$98:$BI$103))</f>
        <v>0</v>
      </c>
      <c r="AM127" s="7">
        <f>AM126</f>
        <v>65.75</v>
      </c>
      <c r="AN127" s="15">
        <f t="shared" si="58"/>
        <v>0</v>
      </c>
      <c r="AP127" s="23">
        <f t="array" ref="AP127">SUMPRODUCT(($A127=Input!$A$98:$A$103)*(AP$13=Input!$B$97:$BI$97)*(Input!$B$98:$BI$103))</f>
        <v>0</v>
      </c>
      <c r="AQ127" s="7">
        <f>AQ126</f>
        <v>65.75</v>
      </c>
      <c r="AR127" s="15">
        <f t="shared" si="59"/>
        <v>0</v>
      </c>
      <c r="AT127" s="23">
        <f t="array" ref="AT127">SUMPRODUCT(($A127=Input!$A$98:$A$103)*(AT$13=Input!$B$97:$BI$97)*(Input!$B$98:$BI$103))</f>
        <v>0</v>
      </c>
      <c r="AU127" s="7">
        <f>AU126</f>
        <v>65.75</v>
      </c>
      <c r="AV127" s="15">
        <f t="shared" si="60"/>
        <v>0</v>
      </c>
    </row>
    <row r="128" spans="1:48" ht="14.45" hidden="1" customHeight="1" x14ac:dyDescent="0.25">
      <c r="A128">
        <f>+Input!A147</f>
        <v>0</v>
      </c>
      <c r="B128" s="23">
        <f t="array" ref="B128">SUMPRODUCT(($A128=Input!$A$98:$A$103)*(B$13=Input!$B$97:$BI$97)*(Input!$B$98:$BI$103))</f>
        <v>0</v>
      </c>
      <c r="C128" s="7">
        <f>C127</f>
        <v>69.069999999999993</v>
      </c>
      <c r="D128" s="15">
        <f t="shared" si="49"/>
        <v>0</v>
      </c>
      <c r="F128" s="23">
        <f t="array" ref="F128">SUMPRODUCT(($A128=Input!$A$98:$A$103)*(F$13=Input!$B$97:$BI$97)*(Input!$B$98:$BI$103))</f>
        <v>0</v>
      </c>
      <c r="G128" s="7">
        <f>G127</f>
        <v>68.460000000000008</v>
      </c>
      <c r="H128" s="15">
        <f t="shared" si="50"/>
        <v>0</v>
      </c>
      <c r="J128" s="23">
        <f t="array" ref="J128">SUMPRODUCT(($A128=Input!$A$98:$A$103)*(J$13=Input!$B$97:$BI$97)*(Input!$B$98:$BI$103))</f>
        <v>0</v>
      </c>
      <c r="K128" s="7">
        <f>K127</f>
        <v>68.460000000000008</v>
      </c>
      <c r="L128" s="15">
        <f t="shared" si="51"/>
        <v>0</v>
      </c>
      <c r="N128" s="23">
        <f t="array" ref="N128">SUMPRODUCT(($A128=Input!$A$98:$A$103)*(N$13=Input!$B$97:$BI$97)*(Input!$B$98:$BI$103))</f>
        <v>0</v>
      </c>
      <c r="O128" s="7">
        <f>O127</f>
        <v>68.460000000000008</v>
      </c>
      <c r="P128" s="15">
        <f t="shared" si="52"/>
        <v>0</v>
      </c>
      <c r="R128" s="23">
        <f t="array" ref="R128">SUMPRODUCT(($A128=Input!$A$98:$A$103)*(R$13=Input!$B$97:$BI$97)*(Input!$B$98:$BI$103))</f>
        <v>0</v>
      </c>
      <c r="S128" s="7">
        <f>S127</f>
        <v>65.75</v>
      </c>
      <c r="T128" s="15">
        <f t="shared" si="53"/>
        <v>0</v>
      </c>
      <c r="V128" s="23">
        <f t="array" ref="V128">SUMPRODUCT(($A128=Input!$A$98:$A$103)*(V$13=Input!$B$97:$BI$97)*(Input!$B$98:$BI$103))</f>
        <v>0</v>
      </c>
      <c r="W128" s="7">
        <f>W127</f>
        <v>65.75</v>
      </c>
      <c r="X128" s="15">
        <f t="shared" si="54"/>
        <v>0</v>
      </c>
      <c r="Z128" s="23">
        <f t="array" ref="Z128">SUMPRODUCT(($A128=Input!$A$98:$A$103)*(Z$13=Input!$B$97:$BI$97)*(Input!$B$98:$BI$103))</f>
        <v>0</v>
      </c>
      <c r="AA128" s="7">
        <f>AA127</f>
        <v>65.75</v>
      </c>
      <c r="AB128" s="15">
        <f t="shared" si="55"/>
        <v>0</v>
      </c>
      <c r="AD128" s="23">
        <f t="array" ref="AD128">SUMPRODUCT(($A128=Input!$A$98:$A$103)*(AD$13=Input!$B$97:$BI$97)*(Input!$B$98:$BI$103))</f>
        <v>0</v>
      </c>
      <c r="AE128" s="7">
        <f>AE127</f>
        <v>65.75</v>
      </c>
      <c r="AF128" s="15">
        <f t="shared" si="56"/>
        <v>0</v>
      </c>
      <c r="AH128" s="23">
        <f t="array" ref="AH128">SUMPRODUCT(($A128=Input!$A$98:$A$103)*(AH$13=Input!$B$97:$BI$97)*(Input!$B$98:$BI$103))</f>
        <v>0</v>
      </c>
      <c r="AI128" s="7">
        <f>AI127</f>
        <v>65.75</v>
      </c>
      <c r="AJ128" s="15">
        <f t="shared" si="57"/>
        <v>0</v>
      </c>
      <c r="AL128" s="23">
        <f t="array" ref="AL128">SUMPRODUCT(($A128=Input!$A$98:$A$103)*(AL$13=Input!$B$97:$BI$97)*(Input!$B$98:$BI$103))</f>
        <v>0</v>
      </c>
      <c r="AM128" s="7">
        <f>AM127</f>
        <v>65.75</v>
      </c>
      <c r="AN128" s="15">
        <f t="shared" si="58"/>
        <v>0</v>
      </c>
      <c r="AP128" s="23">
        <f t="array" ref="AP128">SUMPRODUCT(($A128=Input!$A$98:$A$103)*(AP$13=Input!$B$97:$BI$97)*(Input!$B$98:$BI$103))</f>
        <v>0</v>
      </c>
      <c r="AQ128" s="7">
        <f>AQ127</f>
        <v>65.75</v>
      </c>
      <c r="AR128" s="15">
        <f t="shared" si="59"/>
        <v>0</v>
      </c>
      <c r="AT128" s="23">
        <f t="array" ref="AT128">SUMPRODUCT(($A128=Input!$A$98:$A$103)*(AT$13=Input!$B$97:$BI$97)*(Input!$B$98:$BI$103))</f>
        <v>0</v>
      </c>
      <c r="AU128" s="7">
        <f>AU127</f>
        <v>65.75</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69.539999999999992</v>
      </c>
      <c r="F131" s="21"/>
      <c r="G131" s="22"/>
      <c r="H131" s="25">
        <f>H87+H120+H129</f>
        <v>68.930000000000007</v>
      </c>
      <c r="J131" s="21"/>
      <c r="K131" s="22"/>
      <c r="L131" s="25">
        <f>L87+L120+L129</f>
        <v>68.930000000000007</v>
      </c>
      <c r="N131" s="21"/>
      <c r="O131" s="22"/>
      <c r="P131" s="25">
        <f>P87+P120+P129</f>
        <v>68.930000000000007</v>
      </c>
      <c r="R131" s="21"/>
      <c r="S131" s="22"/>
      <c r="T131" s="25">
        <f>T87+T120+T129</f>
        <v>66.2</v>
      </c>
      <c r="V131" s="21"/>
      <c r="W131" s="22"/>
      <c r="X131" s="25">
        <f>X87+X120+X129</f>
        <v>66.2</v>
      </c>
      <c r="Z131" s="21"/>
      <c r="AA131" s="22"/>
      <c r="AB131" s="25">
        <f>AB87+AB120+AB129</f>
        <v>66.2</v>
      </c>
      <c r="AD131" s="21"/>
      <c r="AE131" s="22"/>
      <c r="AF131" s="25">
        <f>AF87+AF120+AF129</f>
        <v>66.2</v>
      </c>
      <c r="AH131" s="21"/>
      <c r="AI131" s="22"/>
      <c r="AJ131" s="25">
        <f>AJ87+AJ120+AJ129</f>
        <v>66.2</v>
      </c>
      <c r="AL131" s="21"/>
      <c r="AM131" s="22"/>
      <c r="AN131" s="25">
        <f>AN87+AN120+AN129</f>
        <v>66.2</v>
      </c>
      <c r="AP131" s="21"/>
      <c r="AQ131" s="22"/>
      <c r="AR131" s="25">
        <f>AR87+AR120+AR129</f>
        <v>66.2</v>
      </c>
      <c r="AS131" s="101"/>
      <c r="AT131" s="21"/>
      <c r="AU131" s="22"/>
      <c r="AV131" s="25">
        <f>AV87+AV120+AV129</f>
        <v>66.2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39.76</v>
      </c>
      <c r="F14" s="14"/>
      <c r="H14" s="15">
        <f>INDEX(Input!$B$29:$BI$29,MATCH('Residential Bills_Yr 4_avg'!$B$6,Input!$A$29:$A$29,0),MATCH('Residential Bills_Yr 4_avg'!F$13,Input!$B$28:$BI$28,0))</f>
        <v>39.76</v>
      </c>
      <c r="J14" s="14"/>
      <c r="L14" s="15">
        <f>INDEX(Input!$B$29:$BI$29,MATCH('Residential Bills_Yr 4_avg'!$B$6,Input!$A$29:$A$29,0),MATCH('Residential Bills_Yr 4_avg'!J$13,Input!$B$28:$BI$28,0))</f>
        <v>39.76</v>
      </c>
      <c r="N14" s="14"/>
      <c r="P14" s="15">
        <f>INDEX(Input!$B$29:$BI$29,MATCH('Residential Bills_Yr 4_avg'!$B$6,Input!$A$29:$A$29,0),MATCH('Residential Bills_Yr 4_avg'!N$13,Input!$B$28:$BI$28,0))</f>
        <v>39.76</v>
      </c>
      <c r="R14" s="14"/>
      <c r="T14" s="15">
        <f>INDEX(Input!$B$29:$BI$29,MATCH('Residential Bills_Yr 4_avg'!$B$6,Input!$A$29:$A$29,0),MATCH('Residential Bills_Yr 4_avg'!R$13,Input!$B$28:$BI$28,0))</f>
        <v>39.76</v>
      </c>
      <c r="V14" s="14"/>
      <c r="X14" s="15">
        <f>INDEX(Input!$B$29:$BI$29,MATCH('Residential Bills_Yr 4_avg'!$B$6,Input!$A$29:$A$29,0),MATCH('Residential Bills_Yr 4_avg'!V$13,Input!$B$28:$BI$28,0))</f>
        <v>39.76</v>
      </c>
      <c r="Z14" s="14"/>
      <c r="AB14" s="15">
        <f>INDEX(Input!$B$29:$BI$29,MATCH('Residential Bills_Yr 4_avg'!$B$6,Input!$A$29:$A$29,0),MATCH('Residential Bills_Yr 4_avg'!Z$13,Input!$B$28:$BI$28,0))</f>
        <v>39.76</v>
      </c>
      <c r="AD14" s="14"/>
      <c r="AF14" s="15">
        <f>INDEX(Input!$B$29:$BI$29,MATCH('Residential Bills_Yr 4_avg'!$B$6,Input!$A$29:$A$29,0),MATCH('Residential Bills_Yr 4_avg'!AD$13,Input!$B$28:$BI$28,0))</f>
        <v>39.76</v>
      </c>
      <c r="AH14" s="14"/>
      <c r="AJ14" s="15">
        <f>INDEX(Input!$B$29:$BI$29,MATCH('Residential Bills_Yr 4_avg'!$B$6,Input!$A$29:$A$29,0),MATCH('Residential Bills_Yr 4_avg'!AH$13,Input!$B$28:$BI$28,0))</f>
        <v>39.76</v>
      </c>
      <c r="AL14" s="14"/>
      <c r="AN14" s="15">
        <f>INDEX(Input!$B$29:$BI$29,MATCH('Residential Bills_Yr 4_avg'!$B$6,Input!$A$29:$A$29,0),MATCH('Residential Bills_Yr 4_avg'!AL$13,Input!$B$28:$BI$28,0))</f>
        <v>39.76</v>
      </c>
      <c r="AP14" s="14"/>
      <c r="AR14" s="15">
        <f>INDEX(Input!$B$29:$BI$29,MATCH('Residential Bills_Yr 4_avg'!$B$6,Input!$A$29:$A$29,0),MATCH('Residential Bills_Yr 4_avg'!AP$13,Input!$B$28:$BI$28,0))</f>
        <v>39.76</v>
      </c>
      <c r="AS14" s="7"/>
      <c r="AT14" s="14"/>
      <c r="AV14" s="15">
        <f>INDEX(Input!$B$29:$BI$29,MATCH('Residential Bills_Yr 4_avg'!$B$6,Input!$A$29:$A$29,0),MATCH('Residential Bills_Yr 4_avg'!AT$13,Input!$B$28:$BI$28,0))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4.54</v>
      </c>
      <c r="C17" s="3">
        <f>IF($B$7&gt;Input!F$136,Input!F$136,'Residential Bills_Yr 4_avg'!$B$7)</f>
        <v>10</v>
      </c>
      <c r="D17" s="15">
        <f>ROUND(IFERROR(B17*C17," "),2)</f>
        <v>45.4</v>
      </c>
      <c r="F17" s="19">
        <f>INDEX(Input!$B$22:$BI$26,MATCH('Residential Bills_Yr 4_avg'!$A17,Input!$A$22:$A$26,0),MATCH('Residential Bills_Yr 4_avg'!F$13,Input!$B$21:$BI$21,0))</f>
        <v>4.54</v>
      </c>
      <c r="G17" s="3">
        <f>IF($B$7&gt;Input!G$136,Input!G$136,'Residential Bills_Yr 4_avg'!$B$7)</f>
        <v>10</v>
      </c>
      <c r="H17" s="15">
        <f>ROUND(IFERROR(F17*G17," "),2)</f>
        <v>45.4</v>
      </c>
      <c r="J17" s="19">
        <f>INDEX(Input!$B$22:$BI$26,MATCH('Residential Bills_Yr 4_avg'!$A17,Input!$A$22:$A$26,0),MATCH('Residential Bills_Yr 4_avg'!J$13,Input!$B$21:$BI$21,0))</f>
        <v>4.54</v>
      </c>
      <c r="K17" s="3">
        <f>IF($B$7&gt;Input!H$136,Input!H$136,'Residential Bills_Yr 4_avg'!$B$7)</f>
        <v>10</v>
      </c>
      <c r="L17" s="15">
        <f>ROUND(IFERROR(J17*K17," "),2)</f>
        <v>45.4</v>
      </c>
      <c r="N17" s="19">
        <f>INDEX(Input!$B$22:$BI$26,MATCH('Residential Bills_Yr 4_avg'!$A17,Input!$A$22:$A$26,0),MATCH('Residential Bills_Yr 4_avg'!N$13,Input!$B$21:$BI$21,0))</f>
        <v>4.54</v>
      </c>
      <c r="O17" s="3">
        <f>IF($B$7&gt;Input!I$136,Input!I$136,'Residential Bills_Yr 4_avg'!$B$7)</f>
        <v>10</v>
      </c>
      <c r="P17" s="15">
        <f>ROUND(IFERROR(N17*O17," "),2)</f>
        <v>45.4</v>
      </c>
      <c r="R17" s="19">
        <f>INDEX(Input!$B$22:$BI$26,MATCH('Residential Bills_Yr 4_avg'!$A17,Input!$A$22:$A$26,0),MATCH('Residential Bills_Yr 4_avg'!R$13,Input!$B$21:$BI$21,0))</f>
        <v>4.54</v>
      </c>
      <c r="S17" s="3">
        <f>IF($B$7&gt;Input!J$136,Input!J$136,'Residential Bills_Yr 4_avg'!$B$7)</f>
        <v>10</v>
      </c>
      <c r="T17" s="15">
        <f>ROUND(IFERROR(R17*S17," "),2)</f>
        <v>45.4</v>
      </c>
      <c r="V17" s="19">
        <f>INDEX(Input!$B$22:$BI$26,MATCH('Residential Bills_Yr 4_avg'!$A17,Input!$A$22:$A$26,0),MATCH('Residential Bills_Yr 4_avg'!V$13,Input!$B$21:$BI$21,0))</f>
        <v>4.54</v>
      </c>
      <c r="W17" s="3">
        <f>IF($B$7&gt;Input!K$136,Input!K$136,'Residential Bills_Yr 4_avg'!$B$7)</f>
        <v>10</v>
      </c>
      <c r="X17" s="15">
        <f>ROUND(IFERROR(V17*W17," "),2)</f>
        <v>45.4</v>
      </c>
      <c r="Z17" s="19">
        <f>INDEX(Input!$B$22:$BI$26,MATCH('Residential Bills_Yr 4_avg'!$A17,Input!$A$22:$A$26,0),MATCH('Residential Bills_Yr 4_avg'!Z$13,Input!$B$21:$BI$21,0))</f>
        <v>4.54</v>
      </c>
      <c r="AA17" s="3">
        <f>IF($B$7&gt;Input!L$136,Input!L$136,'Residential Bills_Yr 4_avg'!$B$7)</f>
        <v>10</v>
      </c>
      <c r="AB17" s="15">
        <f>ROUND(IFERROR(Z17*AA17," "),2)</f>
        <v>45.4</v>
      </c>
      <c r="AD17" s="19">
        <f>INDEX(Input!$B$22:$BI$26,MATCH('Residential Bills_Yr 4_avg'!$A17,Input!$A$22:$A$26,0),MATCH('Residential Bills_Yr 4_avg'!AD$13,Input!$B$21:$BI$21,0))</f>
        <v>4.54</v>
      </c>
      <c r="AE17" s="3">
        <f>IF($B$7&gt;Input!M$136,Input!M$136,'Residential Bills_Yr 4_avg'!$B$7)</f>
        <v>10</v>
      </c>
      <c r="AF17" s="15">
        <f>ROUND(IFERROR(AD17*AE17," "),2)</f>
        <v>45.4</v>
      </c>
      <c r="AH17" s="19">
        <f>INDEX(Input!$B$22:$BI$26,MATCH('Residential Bills_Yr 4_avg'!$A17,Input!$A$22:$A$26,0),MATCH('Residential Bills_Yr 4_avg'!AH$13,Input!$B$21:$BI$21,0))</f>
        <v>4.54</v>
      </c>
      <c r="AI17" s="3">
        <f>IF($B$7&gt;Input!N$136,Input!N$136,'Residential Bills_Yr 4_avg'!$B$7)</f>
        <v>10</v>
      </c>
      <c r="AJ17" s="15">
        <f>ROUND(IFERROR(AH17*AI17," "),2)</f>
        <v>45.4</v>
      </c>
      <c r="AL17" s="19">
        <f>INDEX(Input!$B$22:$BI$26,MATCH('Residential Bills_Yr 4_avg'!$A17,Input!$A$22:$A$26,0),MATCH('Residential Bills_Yr 4_avg'!AL$13,Input!$B$21:$BI$21,0))</f>
        <v>4.54</v>
      </c>
      <c r="AM17" s="3">
        <f>IF($B$7&gt;Input!O$136,Input!O$136,'Residential Bills_Yr 4_avg'!$B$7)</f>
        <v>10</v>
      </c>
      <c r="AN17" s="15">
        <f>ROUND(IFERROR(AL17*AM17," "),2)</f>
        <v>45.4</v>
      </c>
      <c r="AP17" s="19">
        <f>INDEX(Input!$B$22:$BI$26,MATCH('Residential Bills_Yr 4_avg'!$A17,Input!$A$22:$A$26,0),MATCH('Residential Bills_Yr 4_avg'!AP$13,Input!$B$21:$BI$21,0))</f>
        <v>4.54</v>
      </c>
      <c r="AQ17" s="3">
        <f>IF($B$7&gt;Input!P$136,Input!P$136,'Residential Bills_Yr 4_avg'!$B$7)</f>
        <v>10</v>
      </c>
      <c r="AR17" s="15">
        <f>ROUND(IFERROR(AP17*AQ17," "),2)</f>
        <v>45.4</v>
      </c>
      <c r="AS17" s="7"/>
      <c r="AT17" s="19">
        <f>INDEX(Input!$B$22:$BI$26,MATCH('Residential Bills_Yr 4_avg'!$A17,Input!$A$22:$A$26,0),MATCH('Residential Bills_Yr 4_avg'!AT$13,Input!$B$21:$BI$21,0))</f>
        <v>4.54</v>
      </c>
      <c r="AU17" s="3">
        <f>IF($B$7&gt;Input!Q$136,Input!Q$136,'Residential Bills_Yr 4_avg'!$B$7)</f>
        <v>10</v>
      </c>
      <c r="AV17" s="15">
        <f>ROUND(IFERROR(AT17*AU17," "),2)</f>
        <v>45.4</v>
      </c>
    </row>
    <row r="18" spans="1:48" x14ac:dyDescent="0.25">
      <c r="A18" t="str">
        <f>Input!A23</f>
        <v>Tier 2</v>
      </c>
      <c r="B18" s="19">
        <f>INDEX(Input!$B$22:$BI$26,MATCH('Residential Bills_Yr 4_avg'!$A18,Input!$A$22:$A$26,0),MATCH('Residential Bills_Yr 4_avg'!B$13,Input!$B$21:$BI$21,0))</f>
        <v>5.2210000000000001</v>
      </c>
      <c r="C18" s="3">
        <f>IF(($B$7-C17)&gt;Input!F$137,Input!F$137,($B$7-C17))</f>
        <v>0</v>
      </c>
      <c r="D18" s="15">
        <f>ROUND(IFERROR(B18*C18," "),2)</f>
        <v>0</v>
      </c>
      <c r="F18" s="19">
        <f>INDEX(Input!$B$22:$BI$26,MATCH('Residential Bills_Yr 4_avg'!$A18,Input!$A$22:$A$26,0),MATCH('Residential Bills_Yr 4_avg'!F$13,Input!$B$21:$BI$21,0))</f>
        <v>5.2210000000000001</v>
      </c>
      <c r="G18" s="3">
        <f>IF(($B$7-G17)&gt;Input!G$137,Input!G$137,($B$7-G17))</f>
        <v>0</v>
      </c>
      <c r="H18" s="15">
        <f>ROUND(IFERROR(F18*G18," "),2)</f>
        <v>0</v>
      </c>
      <c r="J18" s="19">
        <f>INDEX(Input!$B$22:$BI$26,MATCH('Residential Bills_Yr 4_avg'!$A18,Input!$A$22:$A$26,0),MATCH('Residential Bills_Yr 4_avg'!J$13,Input!$B$21:$BI$21,0))</f>
        <v>5.2210000000000001</v>
      </c>
      <c r="K18" s="3">
        <f>IF(($B$7-K17)&gt;Input!H$137,Input!H$137,($B$7-K17))</f>
        <v>0</v>
      </c>
      <c r="L18" s="15">
        <f>ROUND(IFERROR(J18*K18," "),2)</f>
        <v>0</v>
      </c>
      <c r="N18" s="19">
        <f>INDEX(Input!$B$22:$BI$26,MATCH('Residential Bills_Yr 4_avg'!$A18,Input!$A$22:$A$26,0),MATCH('Residential Bills_Yr 4_avg'!N$13,Input!$B$21:$BI$21,0))</f>
        <v>5.2210000000000001</v>
      </c>
      <c r="O18" s="3">
        <f>IF(($B$7-O17)&gt;Input!I$137,Input!I$137,($B$7-O17))</f>
        <v>0</v>
      </c>
      <c r="P18" s="15">
        <f>ROUND(IFERROR(N18*O18," "),2)</f>
        <v>0</v>
      </c>
      <c r="R18" s="19">
        <f>INDEX(Input!$B$22:$BI$26,MATCH('Residential Bills_Yr 4_avg'!$A18,Input!$A$22:$A$26,0),MATCH('Residential Bills_Yr 4_avg'!R$13,Input!$B$21:$BI$21,0))</f>
        <v>5.2210000000000001</v>
      </c>
      <c r="S18" s="3">
        <f>IF(($B$7-S17)&gt;Input!J$137,Input!J$137,($B$7-S17))</f>
        <v>0</v>
      </c>
      <c r="T18" s="15">
        <f>ROUND(IFERROR(R18*S18," "),2)</f>
        <v>0</v>
      </c>
      <c r="V18" s="19">
        <f>INDEX(Input!$B$22:$BI$26,MATCH('Residential Bills_Yr 4_avg'!$A18,Input!$A$22:$A$26,0),MATCH('Residential Bills_Yr 4_avg'!V$13,Input!$B$21:$BI$21,0))</f>
        <v>5.2210000000000001</v>
      </c>
      <c r="W18" s="3">
        <f>IF(($B$7-W17)&gt;Input!K$137,Input!K$137,($B$7-W17))</f>
        <v>0</v>
      </c>
      <c r="X18" s="15">
        <f>ROUND(IFERROR(V18*W18," "),2)</f>
        <v>0</v>
      </c>
      <c r="Z18" s="19">
        <f>INDEX(Input!$B$22:$BI$26,MATCH('Residential Bills_Yr 4_avg'!$A18,Input!$A$22:$A$26,0),MATCH('Residential Bills_Yr 4_avg'!Z$13,Input!$B$21:$BI$21,0))</f>
        <v>5.2210000000000001</v>
      </c>
      <c r="AA18" s="3">
        <f>IF(($B$7-AA17)&gt;Input!L$137,Input!L$137,($B$7-AA17))</f>
        <v>0</v>
      </c>
      <c r="AB18" s="15">
        <f>ROUND(IFERROR(Z18*AA18," "),2)</f>
        <v>0</v>
      </c>
      <c r="AD18" s="19">
        <f>INDEX(Input!$B$22:$BI$26,MATCH('Residential Bills_Yr 4_avg'!$A18,Input!$A$22:$A$26,0),MATCH('Residential Bills_Yr 4_avg'!AD$13,Input!$B$21:$BI$21,0))</f>
        <v>5.2210000000000001</v>
      </c>
      <c r="AE18" s="3">
        <f>IF(($B$7-AE17)&gt;Input!M$137,Input!M$137,($B$7-AE17))</f>
        <v>0</v>
      </c>
      <c r="AF18" s="15">
        <f>ROUND(IFERROR(AD18*AE18," "),2)</f>
        <v>0</v>
      </c>
      <c r="AH18" s="19">
        <f>INDEX(Input!$B$22:$BI$26,MATCH('Residential Bills_Yr 4_avg'!$A18,Input!$A$22:$A$26,0),MATCH('Residential Bills_Yr 4_avg'!AH$13,Input!$B$21:$BI$21,0))</f>
        <v>5.2210000000000001</v>
      </c>
      <c r="AI18" s="3">
        <f>IF(($B$7-AI17)&gt;Input!N$137,Input!N$137,($B$7-AI17))</f>
        <v>0</v>
      </c>
      <c r="AJ18" s="15">
        <f>ROUND(IFERROR(AH18*AI18," "),2)</f>
        <v>0</v>
      </c>
      <c r="AL18" s="19">
        <f>INDEX(Input!$B$22:$BI$26,MATCH('Residential Bills_Yr 4_avg'!$A18,Input!$A$22:$A$26,0),MATCH('Residential Bills_Yr 4_avg'!AL$13,Input!$B$21:$BI$21,0))</f>
        <v>5.2210000000000001</v>
      </c>
      <c r="AM18" s="3">
        <f>IF(($B$7-AM17)&gt;Input!O$137,Input!O$137,($B$7-AM17))</f>
        <v>0</v>
      </c>
      <c r="AN18" s="15">
        <f>ROUND(IFERROR(AL18*AM18," "),2)</f>
        <v>0</v>
      </c>
      <c r="AP18" s="19">
        <f>INDEX(Input!$B$22:$BI$26,MATCH('Residential Bills_Yr 4_avg'!$A18,Input!$A$22:$A$26,0),MATCH('Residential Bills_Yr 4_avg'!AP$13,Input!$B$21:$BI$21,0))</f>
        <v>5.2210000000000001</v>
      </c>
      <c r="AQ18" s="3">
        <f>IF(($B$7-AQ17)&gt;Input!P$137,Input!P$137,($B$7-AQ17))</f>
        <v>0</v>
      </c>
      <c r="AR18" s="15">
        <f>ROUND(IFERROR(AP18*AQ18," "),2)</f>
        <v>0</v>
      </c>
      <c r="AS18" s="7"/>
      <c r="AT18" s="19">
        <f>INDEX(Input!$B$22:$BI$26,MATCH('Residential Bills_Yr 4_avg'!$A18,Input!$A$22:$A$26,0),MATCH('Residential Bills_Yr 4_avg'!AT$13,Input!$B$21:$BI$21,0))</f>
        <v>5.2210000000000001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6.0039999999999996</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6.0039999999999996</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6.0039999999999996</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6.0039999999999996</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6.0039999999999996</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6.0039999999999996</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6.0039999999999996</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6.0039999999999996</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6.0039999999999996</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6.0039999999999996</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6.0039999999999996</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6.0039999999999996</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39.76</v>
      </c>
      <c r="F79" s="14"/>
      <c r="H79" s="15">
        <f>INDEX(Input!$B$29:$BI$29,MATCH('Residential Bills_Yr 4_avg'!$B$71,Input!$A$29:$A$29,0),MATCH('Residential Bills_Yr 4_avg'!F$78,Input!$B$28:$BI$28,0))</f>
        <v>39.76</v>
      </c>
      <c r="J79" s="14"/>
      <c r="L79" s="15">
        <f>INDEX(Input!$B$29:$BI$29,MATCH('Residential Bills_Yr 4_avg'!$B$71,Input!$A$29:$A$29,0),MATCH('Residential Bills_Yr 4_avg'!J$78,Input!$B$28:$BI$28,0))</f>
        <v>39.76</v>
      </c>
      <c r="N79" s="14"/>
      <c r="P79" s="15">
        <f>INDEX(Input!$B$29:$BI$29,MATCH('Residential Bills_Yr 4_avg'!$B$71,Input!$A$29:$A$29,0),MATCH('Residential Bills_Yr 4_avg'!N$78,Input!$B$28:$BI$28,0))</f>
        <v>39.76</v>
      </c>
      <c r="R79" s="14"/>
      <c r="T79" s="15">
        <f>INDEX(Input!$B$29:$BI$29,MATCH('Residential Bills_Yr 4_avg'!$B$71,Input!$A$29:$A$29,0),MATCH('Residential Bills_Yr 4_avg'!R$78,Input!$B$28:$BI$28,0))</f>
        <v>39.76</v>
      </c>
      <c r="V79" s="14"/>
      <c r="X79" s="15">
        <f>INDEX(Input!$B$29:$BI$29,MATCH('Residential Bills_Yr 4_avg'!$B$71,Input!$A$29:$A$29,0),MATCH('Residential Bills_Yr 4_avg'!V$78,Input!$B$28:$BI$28,0))</f>
        <v>39.76</v>
      </c>
      <c r="Z79" s="14"/>
      <c r="AB79" s="15">
        <f>INDEX(Input!$B$29:$BI$29,MATCH('Residential Bills_Yr 4_avg'!$B$71,Input!$A$29:$A$29,0),MATCH('Residential Bills_Yr 4_avg'!Z$78,Input!$B$28:$BI$28,0))</f>
        <v>39.76</v>
      </c>
      <c r="AD79" s="14"/>
      <c r="AF79" s="15">
        <f>INDEX(Input!$B$29:$BI$29,MATCH('Residential Bills_Yr 4_avg'!$B$71,Input!$A$29:$A$29,0),MATCH('Residential Bills_Yr 4_avg'!AD$78,Input!$B$28:$BI$28,0))</f>
        <v>39.76</v>
      </c>
      <c r="AH79" s="14"/>
      <c r="AJ79" s="15">
        <f>INDEX(Input!$B$29:$BI$29,MATCH('Residential Bills_Yr 4_avg'!$B$71,Input!$A$29:$A$29,0),MATCH('Residential Bills_Yr 4_avg'!AH$78,Input!$B$28:$BI$28,0))</f>
        <v>39.76</v>
      </c>
      <c r="AL79" s="14"/>
      <c r="AN79" s="15">
        <f>INDEX(Input!$B$29:$BI$29,MATCH('Residential Bills_Yr 4_avg'!$B$71,Input!$A$29:$A$29,0),MATCH('Residential Bills_Yr 4_avg'!AL$78,Input!$B$28:$BI$28,0))</f>
        <v>39.76</v>
      </c>
      <c r="AP79" s="14"/>
      <c r="AR79" s="15">
        <f>INDEX(Input!$B$29:$BI$29,MATCH('Residential Bills_Yr 4_avg'!$B$71,Input!$A$29:$A$29,0),MATCH('Residential Bills_Yr 4_avg'!AP$78,Input!$B$28:$BI$28,0))</f>
        <v>39.76</v>
      </c>
      <c r="AS79" s="7"/>
      <c r="AT79" s="14"/>
      <c r="AV79" s="15">
        <f>INDEX(Input!$B$29:$BI$29,MATCH('Residential Bills_Yr 4_avg'!$B$71,Input!$A$29:$A$29,0),MATCH('Residential Bills_Yr 4_avg'!AT$78,Input!$B$28:$BI$28,0))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4.54</v>
      </c>
      <c r="C82" s="3">
        <f>IF($B$72&gt;Input!F136,Input!F136,'Residential Bills_Yr 4_avg'!$B$72)</f>
        <v>10</v>
      </c>
      <c r="D82" s="15">
        <f>ROUND(IFERROR(B82*C82," "),2)</f>
        <v>45.4</v>
      </c>
      <c r="F82" s="19">
        <f>INDEX(Input!$B$22:$BI$26,MATCH('Residential Bills_Yr 4_avg'!$A82,Input!$A$22:$A$26,0),MATCH('Residential Bills_Yr 4_avg'!F$13,Input!$B$21:$BI$21,0))</f>
        <v>4.54</v>
      </c>
      <c r="G82" s="3">
        <f>IF($B$72&gt;Input!G136,Input!G136,'Residential Bills_Yr 4_avg'!$B$72)</f>
        <v>10</v>
      </c>
      <c r="H82" s="15">
        <f>ROUND(IFERROR(F82*G82," "),2)</f>
        <v>45.4</v>
      </c>
      <c r="J82" s="19">
        <f>INDEX(Input!$B$22:$BI$26,MATCH('Residential Bills_Yr 4_avg'!$A82,Input!$A$22:$A$26,0),MATCH('Residential Bills_Yr 4_avg'!J$13,Input!$B$21:$BI$21,0))</f>
        <v>4.54</v>
      </c>
      <c r="K82" s="3">
        <f>IF($B$72&gt;Input!H136,Input!H136,'Residential Bills_Yr 4_avg'!$B$72)</f>
        <v>10</v>
      </c>
      <c r="L82" s="15">
        <f>ROUND(IFERROR(J82*K82," "),2)</f>
        <v>45.4</v>
      </c>
      <c r="N82" s="19">
        <f>INDEX(Input!$B$22:$BI$26,MATCH('Residential Bills_Yr 4_avg'!$A82,Input!$A$22:$A$26,0),MATCH('Residential Bills_Yr 4_avg'!N$13,Input!$B$21:$BI$21,0))</f>
        <v>4.54</v>
      </c>
      <c r="O82" s="3">
        <f>IF($B$72&gt;Input!I136,Input!I136,'Residential Bills_Yr 4_avg'!$B$72)</f>
        <v>10</v>
      </c>
      <c r="P82" s="15">
        <f>ROUND(IFERROR(N82*O82," "),2)</f>
        <v>45.4</v>
      </c>
      <c r="R82" s="19">
        <f>INDEX(Input!$B$22:$BI$26,MATCH('Residential Bills_Yr 4_avg'!$A82,Input!$A$22:$A$26,0),MATCH('Residential Bills_Yr 4_avg'!R$13,Input!$B$21:$BI$21,0))</f>
        <v>4.54</v>
      </c>
      <c r="S82" s="3">
        <f>IF($B$72&gt;Input!J136,Input!J136,'Residential Bills_Yr 4_avg'!$B$72)</f>
        <v>10</v>
      </c>
      <c r="T82" s="15">
        <f>ROUND(IFERROR(R82*S82," "),2)</f>
        <v>45.4</v>
      </c>
      <c r="V82" s="19">
        <f>INDEX(Input!$B$22:$BI$26,MATCH('Residential Bills_Yr 4_avg'!$A82,Input!$A$22:$A$26,0),MATCH('Residential Bills_Yr 4_avg'!V$13,Input!$B$21:$BI$21,0))</f>
        <v>4.54</v>
      </c>
      <c r="W82" s="3">
        <f>IF($B$72&gt;Input!K136,Input!K136,'Residential Bills_Yr 4_avg'!$B$72)</f>
        <v>10</v>
      </c>
      <c r="X82" s="15">
        <f>ROUND(IFERROR(V82*W82," "),2)</f>
        <v>45.4</v>
      </c>
      <c r="Z82" s="19">
        <f>INDEX(Input!$B$22:$BI$26,MATCH('Residential Bills_Yr 4_avg'!$A82,Input!$A$22:$A$26,0),MATCH('Residential Bills_Yr 4_avg'!Z$13,Input!$B$21:$BI$21,0))</f>
        <v>4.54</v>
      </c>
      <c r="AA82" s="3">
        <f>IF($B$72&gt;Input!L136,Input!L136,'Residential Bills_Yr 4_avg'!$B$72)</f>
        <v>10</v>
      </c>
      <c r="AB82" s="15">
        <f>ROUND(IFERROR(Z82*AA82," "),2)</f>
        <v>45.4</v>
      </c>
      <c r="AD82" s="19">
        <f>INDEX(Input!$B$22:$BI$26,MATCH('Residential Bills_Yr 4_avg'!$A82,Input!$A$22:$A$26,0),MATCH('Residential Bills_Yr 4_avg'!AD$13,Input!$B$21:$BI$21,0))</f>
        <v>4.54</v>
      </c>
      <c r="AE82" s="3">
        <f>IF($B$72&gt;Input!M136,Input!M136,'Residential Bills_Yr 4_avg'!$B$72)</f>
        <v>10</v>
      </c>
      <c r="AF82" s="15">
        <f>ROUND(IFERROR(AD82*AE82," "),2)</f>
        <v>45.4</v>
      </c>
      <c r="AH82" s="19">
        <f>INDEX(Input!$B$22:$BI$26,MATCH('Residential Bills_Yr 4_avg'!$A82,Input!$A$22:$A$26,0),MATCH('Residential Bills_Yr 4_avg'!AH$13,Input!$B$21:$BI$21,0))</f>
        <v>4.54</v>
      </c>
      <c r="AI82" s="3">
        <f>IF($B$72&gt;Input!N136,Input!N136,'Residential Bills_Yr 4_avg'!$B$72)</f>
        <v>10</v>
      </c>
      <c r="AJ82" s="15">
        <f>ROUND(IFERROR(AH82*AI82," "),2)</f>
        <v>45.4</v>
      </c>
      <c r="AL82" s="19">
        <f>INDEX(Input!$B$22:$BI$26,MATCH('Residential Bills_Yr 4_avg'!$A82,Input!$A$22:$A$26,0),MATCH('Residential Bills_Yr 4_avg'!AL$13,Input!$B$21:$BI$21,0))</f>
        <v>4.54</v>
      </c>
      <c r="AM82" s="3">
        <f>IF($B$72&gt;Input!O136,Input!O136,'Residential Bills_Yr 4_avg'!$B$72)</f>
        <v>10</v>
      </c>
      <c r="AN82" s="15">
        <f>ROUND(IFERROR(AL82*AM82," "),2)</f>
        <v>45.4</v>
      </c>
      <c r="AP82" s="19">
        <f>INDEX(Input!$B$22:$BI$26,MATCH('Residential Bills_Yr 4_avg'!$A82,Input!$A$22:$A$26,0),MATCH('Residential Bills_Yr 4_avg'!AP$13,Input!$B$21:$BI$21,0))</f>
        <v>4.54</v>
      </c>
      <c r="AQ82" s="3">
        <f>IF($B$72&gt;Input!P136,Input!P136,'Residential Bills_Yr 4_avg'!$B$72)</f>
        <v>10</v>
      </c>
      <c r="AR82" s="15">
        <f>ROUND(IFERROR(AP82*AQ82," "),2)</f>
        <v>45.4</v>
      </c>
      <c r="AS82" s="7"/>
      <c r="AT82" s="19">
        <f>INDEX(Input!$B$22:$BI$26,MATCH('Residential Bills_Yr 4_avg'!$A82,Input!$A$22:$A$26,0),MATCH('Residential Bills_Yr 4_avg'!AT$13,Input!$B$21:$BI$21,0))</f>
        <v>4.54</v>
      </c>
      <c r="AU82" s="3">
        <f>IF($B$72&gt;Input!Q136,Input!Q136,'Residential Bills_Yr 4_avg'!$B$72)</f>
        <v>10</v>
      </c>
      <c r="AV82" s="15">
        <f>ROUND(IFERROR(AT82*AU82," "),2)</f>
        <v>45.4</v>
      </c>
    </row>
    <row r="83" spans="1:48" x14ac:dyDescent="0.25">
      <c r="A83" t="str">
        <f>A18</f>
        <v>Tier 2</v>
      </c>
      <c r="B83" s="19">
        <f>INDEX(Input!$B$22:$BI$26,MATCH('Residential Bills_Yr 4_avg'!$A83,Input!$A$22:$A$26,0),MATCH('Residential Bills_Yr 4_avg'!B$13,Input!$B$21:$BI$21,0))</f>
        <v>5.2210000000000001</v>
      </c>
      <c r="C83" s="3">
        <f>IF(($B$72-C82)&gt;Input!F137,Input!F137,($B$72-C82))</f>
        <v>0</v>
      </c>
      <c r="D83" s="15">
        <f>ROUND(IFERROR(B83*C83," "),2)</f>
        <v>0</v>
      </c>
      <c r="F83" s="19">
        <f>INDEX(Input!$B$22:$BI$26,MATCH('Residential Bills_Yr 4_avg'!$A83,Input!$A$22:$A$26,0),MATCH('Residential Bills_Yr 4_avg'!F$13,Input!$B$21:$BI$21,0))</f>
        <v>5.2210000000000001</v>
      </c>
      <c r="G83" s="3">
        <f>IF(($B$72-G82)&gt;Input!G137,Input!G137,($B$72-G82))</f>
        <v>0</v>
      </c>
      <c r="H83" s="15">
        <f>ROUND(IFERROR(F83*G83," "),2)</f>
        <v>0</v>
      </c>
      <c r="J83" s="19">
        <f>INDEX(Input!$B$22:$BI$26,MATCH('Residential Bills_Yr 4_avg'!$A83,Input!$A$22:$A$26,0),MATCH('Residential Bills_Yr 4_avg'!J$13,Input!$B$21:$BI$21,0))</f>
        <v>5.2210000000000001</v>
      </c>
      <c r="K83" s="3">
        <f>IF(($B$72-K82)&gt;Input!H137,Input!H137,($B$72-K82))</f>
        <v>0</v>
      </c>
      <c r="L83" s="15">
        <f>ROUND(IFERROR(J83*K83," "),2)</f>
        <v>0</v>
      </c>
      <c r="N83" s="19">
        <f>INDEX(Input!$B$22:$BI$26,MATCH('Residential Bills_Yr 4_avg'!$A83,Input!$A$22:$A$26,0),MATCH('Residential Bills_Yr 4_avg'!N$13,Input!$B$21:$BI$21,0))</f>
        <v>5.2210000000000001</v>
      </c>
      <c r="O83" s="3">
        <f>IF(($B$72-O82)&gt;Input!I137,Input!I137,($B$72-O82))</f>
        <v>0</v>
      </c>
      <c r="P83" s="15">
        <f>ROUND(IFERROR(N83*O83," "),2)</f>
        <v>0</v>
      </c>
      <c r="R83" s="19">
        <f>INDEX(Input!$B$22:$BI$26,MATCH('Residential Bills_Yr 4_avg'!$A83,Input!$A$22:$A$26,0),MATCH('Residential Bills_Yr 4_avg'!R$13,Input!$B$21:$BI$21,0))</f>
        <v>5.2210000000000001</v>
      </c>
      <c r="S83" s="3">
        <f>IF(($B$72-S82)&gt;Input!J137,Input!J137,($B$72-S82))</f>
        <v>0</v>
      </c>
      <c r="T83" s="15">
        <f>ROUND(IFERROR(R83*S83," "),2)</f>
        <v>0</v>
      </c>
      <c r="V83" s="19">
        <f>INDEX(Input!$B$22:$BI$26,MATCH('Residential Bills_Yr 4_avg'!$A83,Input!$A$22:$A$26,0),MATCH('Residential Bills_Yr 4_avg'!V$13,Input!$B$21:$BI$21,0))</f>
        <v>5.2210000000000001</v>
      </c>
      <c r="W83" s="3">
        <f>IF(($B$72-W82)&gt;Input!K137,Input!K137,($B$72-S82))</f>
        <v>0</v>
      </c>
      <c r="X83" s="15">
        <f>ROUND(IFERROR(V83*W83," "),2)</f>
        <v>0</v>
      </c>
      <c r="Z83" s="19">
        <f>INDEX(Input!$B$22:$BI$26,MATCH('Residential Bills_Yr 4_avg'!$A83,Input!$A$22:$A$26,0),MATCH('Residential Bills_Yr 4_avg'!Z$13,Input!$B$21:$BI$21,0))</f>
        <v>5.2210000000000001</v>
      </c>
      <c r="AA83" s="3">
        <f>IF(($B$72-AA82)&gt;Input!L137,Input!L137,($B$72-AA82))</f>
        <v>0</v>
      </c>
      <c r="AB83" s="15">
        <f>ROUND(IFERROR(Z83*AA83," "),2)</f>
        <v>0</v>
      </c>
      <c r="AD83" s="19">
        <f>INDEX(Input!$B$22:$BI$26,MATCH('Residential Bills_Yr 4_avg'!$A83,Input!$A$22:$A$26,0),MATCH('Residential Bills_Yr 4_avg'!AD$13,Input!$B$21:$BI$21,0))</f>
        <v>5.2210000000000001</v>
      </c>
      <c r="AE83" s="3">
        <f>IF(($B$72-AE82)&gt;Input!M137,Input!M137,($B$72-AE82))</f>
        <v>0</v>
      </c>
      <c r="AF83" s="15">
        <f>ROUND(IFERROR(AD83*AE83," "),2)</f>
        <v>0</v>
      </c>
      <c r="AH83" s="19">
        <f>INDEX(Input!$B$22:$BI$26,MATCH('Residential Bills_Yr 4_avg'!$A83,Input!$A$22:$A$26,0),MATCH('Residential Bills_Yr 4_avg'!AH$13,Input!$B$21:$BI$21,0))</f>
        <v>5.2210000000000001</v>
      </c>
      <c r="AI83" s="3">
        <f>IF(($B$72-AI82)&gt;Input!N137,Input!N137,($B$72-AI82))</f>
        <v>0</v>
      </c>
      <c r="AJ83" s="15">
        <f>ROUND(IFERROR(AH83*AI83," "),2)</f>
        <v>0</v>
      </c>
      <c r="AL83" s="19">
        <f>INDEX(Input!$B$22:$BI$26,MATCH('Residential Bills_Yr 4_avg'!$A83,Input!$A$22:$A$26,0),MATCH('Residential Bills_Yr 4_avg'!AL$13,Input!$B$21:$BI$21,0))</f>
        <v>5.2210000000000001</v>
      </c>
      <c r="AM83" s="3">
        <f>IF(($B$72-AM82)&gt;Input!O137,Input!O137,($B$72-AM82))</f>
        <v>0</v>
      </c>
      <c r="AN83" s="15">
        <f>ROUND(IFERROR(AL83*AM83," "),2)</f>
        <v>0</v>
      </c>
      <c r="AP83" s="19">
        <f>INDEX(Input!$B$22:$BI$26,MATCH('Residential Bills_Yr 4_avg'!$A83,Input!$A$22:$A$26,0),MATCH('Residential Bills_Yr 4_avg'!AP$13,Input!$B$21:$BI$21,0))</f>
        <v>5.2210000000000001</v>
      </c>
      <c r="AQ83" s="3">
        <f>IF(($B$72-AQ82)&gt;Input!P137,Input!P137,($B$72-AQ82))</f>
        <v>0</v>
      </c>
      <c r="AR83" s="15">
        <f>ROUND(IFERROR(AP83*AQ83," "),2)</f>
        <v>0</v>
      </c>
      <c r="AS83" s="7"/>
      <c r="AT83" s="19">
        <f>INDEX(Input!$B$22:$BI$26,MATCH('Residential Bills_Yr 4_avg'!$A83,Input!$A$22:$A$26,0),MATCH('Residential Bills_Yr 4_avg'!AT$13,Input!$B$21:$BI$21,0))</f>
        <v>5.2210000000000001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6.0039999999999996</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6.0039999999999996</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6.0039999999999996</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6.0039999999999996</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6.0039999999999996</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6.0039999999999996</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6.0039999999999996</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6.0039999999999996</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6.0039999999999996</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6.0039999999999996</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6.0039999999999996</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6.0039999999999996</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S82" sqref="S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39.76</v>
      </c>
      <c r="F14" s="14"/>
      <c r="H14" s="15">
        <f>INDEX(Input!$B$29:$BI$29,MATCH('Residential Bills_Yr 5_avg'!$B$6,Input!$A$29:$A$29,0),MATCH('Residential Bills_Yr 5_avg'!F$13,Input!$B$28:$BI$28,0))</f>
        <v>39.76</v>
      </c>
      <c r="J14" s="14"/>
      <c r="L14" s="15">
        <f>INDEX(Input!$B$29:$BI$29,MATCH('Residential Bills_Yr 5_avg'!$B$6,Input!$A$29:$A$29,0),MATCH('Residential Bills_Yr 5_avg'!J$13,Input!$B$28:$BI$28,0))</f>
        <v>39.76</v>
      </c>
      <c r="N14" s="14"/>
      <c r="P14" s="15">
        <f>INDEX(Input!$B$29:$BI$29,MATCH('Residential Bills_Yr 5_avg'!$B$6,Input!$A$29:$A$29,0),MATCH('Residential Bills_Yr 5_avg'!N$13,Input!$B$28:$BI$28,0))</f>
        <v>39.76</v>
      </c>
      <c r="R14" s="14"/>
      <c r="T14" s="15">
        <f>INDEX(Input!$B$29:$BI$29,MATCH('Residential Bills_Yr 5_avg'!$B$6,Input!$A$29:$A$29,0),MATCH('Residential Bills_Yr 5_avg'!R$13,Input!$B$28:$BI$28,0))</f>
        <v>39.76</v>
      </c>
      <c r="V14" s="14"/>
      <c r="X14" s="15">
        <f>INDEX(Input!$B$29:$BI$29,MATCH('Residential Bills_Yr 5_avg'!$B$6,Input!$A$29:$A$29,0),MATCH('Residential Bills_Yr 5_avg'!V$13,Input!$B$28:$BI$28,0))</f>
        <v>39.76</v>
      </c>
      <c r="Z14" s="14"/>
      <c r="AB14" s="15">
        <f>INDEX(Input!$B$29:$BI$29,MATCH('Residential Bills_Yr 5_avg'!$B$6,Input!$A$29:$A$29,0),MATCH('Residential Bills_Yr 5_avg'!Z$13,Input!$B$28:$BI$28,0))</f>
        <v>39.76</v>
      </c>
      <c r="AD14" s="14"/>
      <c r="AF14" s="15">
        <f>INDEX(Input!$B$29:$BI$29,MATCH('Residential Bills_Yr 5_avg'!$B$6,Input!$A$29:$A$29,0),MATCH('Residential Bills_Yr 5_avg'!AD$13,Input!$B$28:$BI$28,0))</f>
        <v>39.76</v>
      </c>
      <c r="AH14" s="14"/>
      <c r="AJ14" s="15">
        <f>INDEX(Input!$B$29:$BI$29,MATCH('Residential Bills_Yr 5_avg'!$B$6,Input!$A$29:$A$29,0),MATCH('Residential Bills_Yr 5_avg'!AH$13,Input!$B$28:$BI$28,0))</f>
        <v>39.76</v>
      </c>
      <c r="AL14" s="14"/>
      <c r="AN14" s="15">
        <f>INDEX(Input!$B$29:$BI$29,MATCH('Residential Bills_Yr 5_avg'!$B$6,Input!$A$29:$A$29,0),MATCH('Residential Bills_Yr 5_avg'!AL$13,Input!$B$28:$BI$28,0))</f>
        <v>39.76</v>
      </c>
      <c r="AP14" s="14"/>
      <c r="AR14" s="15">
        <f>INDEX(Input!$B$29:$BI$29,MATCH('Residential Bills_Yr 5_avg'!$B$6,Input!$A$29:$A$29,0),MATCH('Residential Bills_Yr 5_avg'!AP$13,Input!$B$28:$BI$28,0))</f>
        <v>39.76</v>
      </c>
      <c r="AS14" s="7"/>
      <c r="AT14" s="14"/>
      <c r="AV14" s="15">
        <f>INDEX(Input!$B$29:$BI$29,MATCH('Residential Bills_Yr 5_avg'!$B$6,Input!$A$29:$A$29,0),MATCH('Residential Bills_Yr 5_avg'!AT$13,Input!$B$28:$BI$28,0))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4.54</v>
      </c>
      <c r="C17" s="3">
        <f>IF($B$7&gt;Input!F$143,Input!F$143,'Residential Bills_Yr 5_avg'!$B$7)</f>
        <v>10</v>
      </c>
      <c r="D17" s="15">
        <f>ROUND(IFERROR(B17*C17," "),2)</f>
        <v>45.4</v>
      </c>
      <c r="F17" s="19">
        <f>INDEX(Input!$B$22:$BI$26,MATCH('Residential Bills_Yr 5_avg'!$A17,Input!$A$22:$A$26,0),MATCH('Residential Bills_Yr 5_avg'!F$13,Input!$B$21:$BI$21,0))</f>
        <v>4.54</v>
      </c>
      <c r="G17" s="3">
        <f>IF($B$7&gt;Input!G$143,Input!G$143,'Residential Bills_Yr 5_avg'!$B$7)</f>
        <v>10</v>
      </c>
      <c r="H17" s="15">
        <f>ROUND(IFERROR(F17*G17," "),2)</f>
        <v>45.4</v>
      </c>
      <c r="J17" s="19">
        <f>INDEX(Input!$B$22:$BI$26,MATCH('Residential Bills_Yr 5_avg'!$A17,Input!$A$22:$A$26,0),MATCH('Residential Bills_Yr 5_avg'!J$13,Input!$B$21:$BI$21,0))</f>
        <v>4.54</v>
      </c>
      <c r="K17" s="3">
        <f>IF($B$7&gt;Input!H$143,Input!H$143,'Residential Bills_Yr 5_avg'!$B$7)</f>
        <v>10</v>
      </c>
      <c r="L17" s="15">
        <f>ROUND(IFERROR(J17*K17," "),2)</f>
        <v>45.4</v>
      </c>
      <c r="N17" s="19">
        <f>INDEX(Input!$B$22:$BI$26,MATCH('Residential Bills_Yr 5_avg'!$A17,Input!$A$22:$A$26,0),MATCH('Residential Bills_Yr 5_avg'!N$13,Input!$B$21:$BI$21,0))</f>
        <v>4.54</v>
      </c>
      <c r="O17" s="3">
        <f>IF($B$7&gt;Input!I$143,Input!I$143,'Residential Bills_Yr 5_avg'!$B$7)</f>
        <v>10</v>
      </c>
      <c r="P17" s="15">
        <f>ROUND(IFERROR(N17*O17," "),2)</f>
        <v>45.4</v>
      </c>
      <c r="R17" s="19">
        <f>INDEX(Input!$B$22:$BI$26,MATCH('Residential Bills_Yr 5_avg'!$A17,Input!$A$22:$A$26,0),MATCH('Residential Bills_Yr 5_avg'!R$13,Input!$B$21:$BI$21,0))</f>
        <v>4.54</v>
      </c>
      <c r="S17" s="3">
        <f>IF($B$7&gt;Input!J$143,Input!J$143,'Residential Bills_Yr 5_avg'!$B$7)</f>
        <v>10</v>
      </c>
      <c r="T17" s="15">
        <f>ROUND(IFERROR(R17*S17," "),2)</f>
        <v>45.4</v>
      </c>
      <c r="V17" s="19">
        <f>INDEX(Input!$B$22:$BI$26,MATCH('Residential Bills_Yr 5_avg'!$A17,Input!$A$22:$A$26,0),MATCH('Residential Bills_Yr 5_avg'!V$13,Input!$B$21:$BI$21,0))</f>
        <v>4.54</v>
      </c>
      <c r="W17" s="3">
        <f>IF($B$7&gt;Input!K$143,Input!K$143,'Residential Bills_Yr 5_avg'!$B$7)</f>
        <v>10</v>
      </c>
      <c r="X17" s="15">
        <f>ROUND(IFERROR(V17*W17," "),2)</f>
        <v>45.4</v>
      </c>
      <c r="Z17" s="19">
        <f>INDEX(Input!$B$22:$BI$26,MATCH('Residential Bills_Yr 5_avg'!$A17,Input!$A$22:$A$26,0),MATCH('Residential Bills_Yr 5_avg'!Z$13,Input!$B$21:$BI$21,0))</f>
        <v>4.54</v>
      </c>
      <c r="AA17" s="3">
        <f>IF($B$7&gt;Input!L$143,Input!L$143,'Residential Bills_Yr 5_avg'!$B$7)</f>
        <v>10</v>
      </c>
      <c r="AB17" s="15">
        <f>ROUND(IFERROR(Z17*AA17," "),2)</f>
        <v>45.4</v>
      </c>
      <c r="AD17" s="19">
        <f>INDEX(Input!$B$22:$BI$26,MATCH('Residential Bills_Yr 5_avg'!$A17,Input!$A$22:$A$26,0),MATCH('Residential Bills_Yr 5_avg'!AD$13,Input!$B$21:$BI$21,0))</f>
        <v>4.54</v>
      </c>
      <c r="AE17" s="3">
        <f>IF($B$7&gt;Input!M$143,Input!M$143,'Residential Bills_Yr 5_avg'!$B$7)</f>
        <v>10</v>
      </c>
      <c r="AF17" s="15">
        <f>ROUND(IFERROR(AD17*AE17," "),2)</f>
        <v>45.4</v>
      </c>
      <c r="AH17" s="19">
        <f>INDEX(Input!$B$22:$BI$26,MATCH('Residential Bills_Yr 5_avg'!$A17,Input!$A$22:$A$26,0),MATCH('Residential Bills_Yr 5_avg'!AH$13,Input!$B$21:$BI$21,0))</f>
        <v>4.54</v>
      </c>
      <c r="AI17" s="3">
        <f>IF($B$7&gt;Input!N$143,Input!N$143,'Residential Bills_Yr 5_avg'!$B$7)</f>
        <v>10</v>
      </c>
      <c r="AJ17" s="15">
        <f>ROUND(IFERROR(AH17*AI17," "),2)</f>
        <v>45.4</v>
      </c>
      <c r="AL17" s="19">
        <f>INDEX(Input!$B$22:$BI$26,MATCH('Residential Bills_Yr 5_avg'!$A17,Input!$A$22:$A$26,0),MATCH('Residential Bills_Yr 5_avg'!AL$13,Input!$B$21:$BI$21,0))</f>
        <v>4.54</v>
      </c>
      <c r="AM17" s="3">
        <f>IF($B$7&gt;Input!O$143,Input!O$143,'Residential Bills_Yr 5_avg'!$B$7)</f>
        <v>10</v>
      </c>
      <c r="AN17" s="15">
        <f>ROUND(IFERROR(AL17*AM17," "),2)</f>
        <v>45.4</v>
      </c>
      <c r="AP17" s="19">
        <f>INDEX(Input!$B$22:$BI$26,MATCH('Residential Bills_Yr 5_avg'!$A17,Input!$A$22:$A$26,0),MATCH('Residential Bills_Yr 5_avg'!AP$13,Input!$B$21:$BI$21,0))</f>
        <v>4.54</v>
      </c>
      <c r="AQ17" s="3">
        <f>IF($B$7&gt;Input!P$143,Input!P$143,'Residential Bills_Yr 5_avg'!$B$7)</f>
        <v>10</v>
      </c>
      <c r="AR17" s="15">
        <f>ROUND(IFERROR(AP17*AQ17," "),2)</f>
        <v>45.4</v>
      </c>
      <c r="AS17" s="7"/>
      <c r="AT17" s="19">
        <f>INDEX(Input!$B$22:$BI$26,MATCH('Residential Bills_Yr 5_avg'!$A17,Input!$A$22:$A$26,0),MATCH('Residential Bills_Yr 5_avg'!AT$13,Input!$B$21:$BI$21,0))</f>
        <v>4.54</v>
      </c>
      <c r="AU17" s="3">
        <f>IF($B$7&gt;Input!Q$143,Input!Q$143,'Residential Bills_Yr 5_avg'!$B$7)</f>
        <v>10</v>
      </c>
      <c r="AV17" s="15">
        <f>ROUND(IFERROR(AT17*AU17," "),2)</f>
        <v>45.4</v>
      </c>
    </row>
    <row r="18" spans="1:48" x14ac:dyDescent="0.25">
      <c r="A18" t="str">
        <f>Input!A23</f>
        <v>Tier 2</v>
      </c>
      <c r="B18" s="19">
        <f>INDEX(Input!$B$22:$BI$26,MATCH('Residential Bills_Yr 5_avg'!$A18,Input!$A$22:$A$26,0),MATCH('Residential Bills_Yr 5_avg'!B$13,Input!$B$21:$BI$21,0))</f>
        <v>5.2210000000000001</v>
      </c>
      <c r="C18" s="3">
        <f>IF(($B$7-C17)&gt;Input!F$144,Input!F$144,($B$7-C17))</f>
        <v>0</v>
      </c>
      <c r="D18" s="15">
        <f>ROUND(IFERROR(B18*C18," "),2)</f>
        <v>0</v>
      </c>
      <c r="F18" s="19">
        <f>INDEX(Input!$B$22:$BI$26,MATCH('Residential Bills_Yr 5_avg'!$A18,Input!$A$22:$A$26,0),MATCH('Residential Bills_Yr 5_avg'!F$13,Input!$B$21:$BI$21,0))</f>
        <v>5.2210000000000001</v>
      </c>
      <c r="G18" s="3">
        <f>IF(($B$7-G17)&gt;Input!G$144,Input!G$144,($B$7-G17))</f>
        <v>0</v>
      </c>
      <c r="H18" s="15">
        <f>ROUND(IFERROR(F18*G18," "),2)</f>
        <v>0</v>
      </c>
      <c r="J18" s="19">
        <f>INDEX(Input!$B$22:$BI$26,MATCH('Residential Bills_Yr 5_avg'!$A18,Input!$A$22:$A$26,0),MATCH('Residential Bills_Yr 5_avg'!J$13,Input!$B$21:$BI$21,0))</f>
        <v>5.2210000000000001</v>
      </c>
      <c r="K18" s="3">
        <f>IF(($B$7-K17)&gt;Input!H$144,Input!H$144,($B$7-K17))</f>
        <v>0</v>
      </c>
      <c r="L18" s="15">
        <f>ROUND(IFERROR(J18*K18," "),2)</f>
        <v>0</v>
      </c>
      <c r="N18" s="19">
        <f>INDEX(Input!$B$22:$BI$26,MATCH('Residential Bills_Yr 5_avg'!$A18,Input!$A$22:$A$26,0),MATCH('Residential Bills_Yr 5_avg'!N$13,Input!$B$21:$BI$21,0))</f>
        <v>5.2210000000000001</v>
      </c>
      <c r="O18" s="3">
        <f>IF(($B$7-O17)&gt;Input!I$144,Input!I$144,($B$7-O17))</f>
        <v>0</v>
      </c>
      <c r="P18" s="15">
        <f>ROUND(IFERROR(N18*O18," "),2)</f>
        <v>0</v>
      </c>
      <c r="R18" s="19">
        <f>INDEX(Input!$B$22:$BI$26,MATCH('Residential Bills_Yr 5_avg'!$A18,Input!$A$22:$A$26,0),MATCH('Residential Bills_Yr 5_avg'!R$13,Input!$B$21:$BI$21,0))</f>
        <v>5.2210000000000001</v>
      </c>
      <c r="S18" s="3">
        <f>IF(($B$7-S17)&gt;Input!J$144,Input!J$144,($B$7-S17))</f>
        <v>0</v>
      </c>
      <c r="T18" s="15">
        <f>ROUND(IFERROR(R18*S18," "),2)</f>
        <v>0</v>
      </c>
      <c r="V18" s="19">
        <f>INDEX(Input!$B$22:$BI$26,MATCH('Residential Bills_Yr 5_avg'!$A18,Input!$A$22:$A$26,0),MATCH('Residential Bills_Yr 5_avg'!V$13,Input!$B$21:$BI$21,0))</f>
        <v>5.2210000000000001</v>
      </c>
      <c r="W18" s="3">
        <f>IF(($B$7-W17)&gt;Input!K$144,Input!K$144,($B$7-W17))</f>
        <v>0</v>
      </c>
      <c r="X18" s="15">
        <f>ROUND(IFERROR(V18*W18," "),2)</f>
        <v>0</v>
      </c>
      <c r="Z18" s="19">
        <f>INDEX(Input!$B$22:$BI$26,MATCH('Residential Bills_Yr 5_avg'!$A18,Input!$A$22:$A$26,0),MATCH('Residential Bills_Yr 5_avg'!Z$13,Input!$B$21:$BI$21,0))</f>
        <v>5.2210000000000001</v>
      </c>
      <c r="AA18" s="3">
        <f>IF(($B$7-AA17)&gt;Input!L$144,Input!L$144,($B$7-AA17))</f>
        <v>0</v>
      </c>
      <c r="AB18" s="15">
        <f>ROUND(IFERROR(Z18*AA18," "),2)</f>
        <v>0</v>
      </c>
      <c r="AD18" s="19">
        <f>INDEX(Input!$B$22:$BI$26,MATCH('Residential Bills_Yr 5_avg'!$A18,Input!$A$22:$A$26,0),MATCH('Residential Bills_Yr 5_avg'!AD$13,Input!$B$21:$BI$21,0))</f>
        <v>5.2210000000000001</v>
      </c>
      <c r="AE18" s="3">
        <f>IF(($B$7-AE17)&gt;Input!M$144,Input!M$144,($B$7-AE17))</f>
        <v>0</v>
      </c>
      <c r="AF18" s="15">
        <f>ROUND(IFERROR(AD18*AE18," "),2)</f>
        <v>0</v>
      </c>
      <c r="AH18" s="19">
        <f>INDEX(Input!$B$22:$BI$26,MATCH('Residential Bills_Yr 5_avg'!$A18,Input!$A$22:$A$26,0),MATCH('Residential Bills_Yr 5_avg'!AH$13,Input!$B$21:$BI$21,0))</f>
        <v>5.2210000000000001</v>
      </c>
      <c r="AI18" s="3">
        <f>IF(($B$7-AI17)&gt;Input!N$144,Input!N$144,($B$7-AI17))</f>
        <v>0</v>
      </c>
      <c r="AJ18" s="15">
        <f>ROUND(IFERROR(AH18*AI18," "),2)</f>
        <v>0</v>
      </c>
      <c r="AL18" s="19">
        <f>INDEX(Input!$B$22:$BI$26,MATCH('Residential Bills_Yr 5_avg'!$A18,Input!$A$22:$A$26,0),MATCH('Residential Bills_Yr 5_avg'!AL$13,Input!$B$21:$BI$21,0))</f>
        <v>5.2210000000000001</v>
      </c>
      <c r="AM18" s="3">
        <f>IF(($B$7-AM17)&gt;Input!O$144,Input!O$144,($B$7-AM17))</f>
        <v>0</v>
      </c>
      <c r="AN18" s="15">
        <f>ROUND(IFERROR(AL18*AM18," "),2)</f>
        <v>0</v>
      </c>
      <c r="AP18" s="19">
        <f>INDEX(Input!$B$22:$BI$26,MATCH('Residential Bills_Yr 5_avg'!$A18,Input!$A$22:$A$26,0),MATCH('Residential Bills_Yr 5_avg'!AP$13,Input!$B$21:$BI$21,0))</f>
        <v>5.2210000000000001</v>
      </c>
      <c r="AQ18" s="3">
        <f>IF(($B$7-AQ17)&gt;Input!P$144,Input!P$144,($B$7-AQ17))</f>
        <v>0</v>
      </c>
      <c r="AR18" s="15">
        <f>ROUND(IFERROR(AP18*AQ18," "),2)</f>
        <v>0</v>
      </c>
      <c r="AS18" s="7"/>
      <c r="AT18" s="19">
        <f>INDEX(Input!$B$22:$BI$26,MATCH('Residential Bills_Yr 5_avg'!$A18,Input!$A$22:$A$26,0),MATCH('Residential Bills_Yr 5_avg'!AT$13,Input!$B$21:$BI$21,0))</f>
        <v>5.2210000000000001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6.0039999999999996</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6.0039999999999996</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6.0039999999999996</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6.0039999999999996</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6.0039999999999996</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6.0039999999999996</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6.0039999999999996</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6.0039999999999996</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6.0039999999999996</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6.0039999999999996</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6.0039999999999996</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6.0039999999999996</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39.76</v>
      </c>
      <c r="F79" s="14"/>
      <c r="H79" s="15">
        <f>INDEX(Input!$B$29:$BI$29,MATCH('Residential Bills_Yr 5_avg'!$B$71,Input!$A$29:$A$29,0),MATCH('Residential Bills_Yr 5_avg'!F$78,Input!$B$28:$BI$28,0))</f>
        <v>39.76</v>
      </c>
      <c r="J79" s="14"/>
      <c r="L79" s="15">
        <f>INDEX(Input!$B$29:$BI$29,MATCH('Residential Bills_Yr 5_avg'!$B$71,Input!$A$29:$A$29,0),MATCH('Residential Bills_Yr 5_avg'!J$78,Input!$B$28:$BI$28,0))</f>
        <v>39.76</v>
      </c>
      <c r="N79" s="14"/>
      <c r="P79" s="15">
        <f>INDEX(Input!$B$29:$BI$29,MATCH('Residential Bills_Yr 5_avg'!$B$71,Input!$A$29:$A$29,0),MATCH('Residential Bills_Yr 5_avg'!N$78,Input!$B$28:$BI$28,0))</f>
        <v>39.76</v>
      </c>
      <c r="R79" s="14"/>
      <c r="T79" s="15">
        <f>INDEX(Input!$B$29:$BI$29,MATCH('Residential Bills_Yr 5_avg'!$B$71,Input!$A$29:$A$29,0),MATCH('Residential Bills_Yr 5_avg'!R$78,Input!$B$28:$BI$28,0))</f>
        <v>39.76</v>
      </c>
      <c r="V79" s="14"/>
      <c r="X79" s="15">
        <f>INDEX(Input!$B$29:$BI$29,MATCH('Residential Bills_Yr 5_avg'!$B$71,Input!$A$29:$A$29,0),MATCH('Residential Bills_Yr 5_avg'!V$78,Input!$B$28:$BI$28,0))</f>
        <v>39.76</v>
      </c>
      <c r="Z79" s="14"/>
      <c r="AB79" s="15">
        <f>INDEX(Input!$B$29:$BI$29,MATCH('Residential Bills_Yr 5_avg'!$B$71,Input!$A$29:$A$29,0),MATCH('Residential Bills_Yr 5_avg'!Z$78,Input!$B$28:$BI$28,0))</f>
        <v>39.76</v>
      </c>
      <c r="AD79" s="14"/>
      <c r="AF79" s="15">
        <f>INDEX(Input!$B$29:$BI$29,MATCH('Residential Bills_Yr 5_avg'!$B$71,Input!$A$29:$A$29,0),MATCH('Residential Bills_Yr 5_avg'!AD$78,Input!$B$28:$BI$28,0))</f>
        <v>39.76</v>
      </c>
      <c r="AH79" s="14"/>
      <c r="AJ79" s="15">
        <f>INDEX(Input!$B$29:$BI$29,MATCH('Residential Bills_Yr 5_avg'!$B$71,Input!$A$29:$A$29,0),MATCH('Residential Bills_Yr 5_avg'!AH$78,Input!$B$28:$BI$28,0))</f>
        <v>39.76</v>
      </c>
      <c r="AL79" s="14"/>
      <c r="AN79" s="15">
        <f>INDEX(Input!$B$29:$BI$29,MATCH('Residential Bills_Yr 5_avg'!$B$71,Input!$A$29:$A$29,0),MATCH('Residential Bills_Yr 5_avg'!AL$78,Input!$B$28:$BI$28,0))</f>
        <v>39.76</v>
      </c>
      <c r="AP79" s="14"/>
      <c r="AR79" s="15">
        <f>INDEX(Input!$B$29:$BI$29,MATCH('Residential Bills_Yr 5_avg'!$B$71,Input!$A$29:$A$29,0),MATCH('Residential Bills_Yr 5_avg'!AP$78,Input!$B$28:$BI$28,0))</f>
        <v>39.76</v>
      </c>
      <c r="AS79" s="7"/>
      <c r="AT79" s="14"/>
      <c r="AV79" s="15">
        <f>INDEX(Input!$B$29:$BI$29,MATCH('Residential Bills_Yr 5_avg'!$B$71,Input!$A$29:$A$29,0),MATCH('Residential Bills_Yr 5_avg'!AT$78,Input!$B$28:$BI$28,0))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4.54</v>
      </c>
      <c r="C82" s="3">
        <f>IF($B$72&gt;Input!F$143,Input!F$143,'Residential Bills_Yr 5_avg'!$B$72)</f>
        <v>10</v>
      </c>
      <c r="D82" s="15">
        <f>ROUND(IFERROR(B82*C82," "),2)</f>
        <v>45.4</v>
      </c>
      <c r="F82" s="19">
        <f>INDEX(Input!$B$22:$BI$26,MATCH('Residential Bills_Yr 5_avg'!$A82,Input!$A$22:$A$26,0),MATCH('Residential Bills_Yr 5_avg'!F$78,Input!$B$21:$BI$21,0))</f>
        <v>4.54</v>
      </c>
      <c r="G82" s="3">
        <f>IF($B$72&gt;Input!G$143,Input!G$143,'Residential Bills_Yr 5_avg'!$B$72)</f>
        <v>10</v>
      </c>
      <c r="H82" s="15">
        <f>ROUND(IFERROR(F82*G82," "),2)</f>
        <v>45.4</v>
      </c>
      <c r="J82" s="19">
        <f>INDEX(Input!$B$22:$BI$26,MATCH('Residential Bills_Yr 5_avg'!$A82,Input!$A$22:$A$26,0),MATCH('Residential Bills_Yr 5_avg'!J$78,Input!$B$21:$BI$21,0))</f>
        <v>4.54</v>
      </c>
      <c r="K82" s="3">
        <f>IF($B$72&gt;Input!H$143,Input!H$143,'Residential Bills_Yr 5_avg'!$B$72)</f>
        <v>10</v>
      </c>
      <c r="L82" s="15">
        <f>ROUND(IFERROR(J82*K82," "),2)</f>
        <v>45.4</v>
      </c>
      <c r="N82" s="19">
        <f>INDEX(Input!$B$22:$BI$26,MATCH('Residential Bills_Yr 5_avg'!$A82,Input!$A$22:$A$26,0),MATCH('Residential Bills_Yr 5_avg'!N$78,Input!$B$21:$BI$21,0))</f>
        <v>4.54</v>
      </c>
      <c r="O82" s="3">
        <f>IF($B$72&gt;Input!I$143,Input!I$143,'Residential Bills_Yr 5_avg'!$B$72)</f>
        <v>10</v>
      </c>
      <c r="P82" s="15">
        <f>ROUND(IFERROR(N82*O82," "),2)</f>
        <v>45.4</v>
      </c>
      <c r="R82" s="19">
        <f>INDEX(Input!$B$22:$BI$26,MATCH('Residential Bills_Yr 5_avg'!$A82,Input!$A$22:$A$26,0),MATCH('Residential Bills_Yr 5_avg'!R$78,Input!$B$21:$BI$21,0))</f>
        <v>4.54</v>
      </c>
      <c r="S82" s="3">
        <f>IF($B$72&gt;Input!J$143,Input!J$143,'Residential Bills_Yr 5_avg'!$B$72)</f>
        <v>10</v>
      </c>
      <c r="T82" s="15">
        <f>ROUND(IFERROR(R82*S82," "),2)</f>
        <v>45.4</v>
      </c>
      <c r="V82" s="19">
        <f>INDEX(Input!$B$22:$BI$26,MATCH('Residential Bills_Yr 5_avg'!$A82,Input!$A$22:$A$26,0),MATCH('Residential Bills_Yr 5_avg'!V$78,Input!$B$21:$BI$21,0))</f>
        <v>4.54</v>
      </c>
      <c r="W82" s="3">
        <f>IF($B$72&gt;Input!K$143,Input!K$143,'Residential Bills_Yr 5_avg'!$B$72)</f>
        <v>10</v>
      </c>
      <c r="X82" s="15">
        <f>ROUND(IFERROR(V82*W82," "),2)</f>
        <v>45.4</v>
      </c>
      <c r="Z82" s="19">
        <f>INDEX(Input!$B$22:$BI$26,MATCH('Residential Bills_Yr 5_avg'!$A82,Input!$A$22:$A$26,0),MATCH('Residential Bills_Yr 5_avg'!Z$78,Input!$B$21:$BI$21,0))</f>
        <v>4.54</v>
      </c>
      <c r="AA82" s="3">
        <f>IF($B$72&gt;Input!L$143,Input!L$143,'Residential Bills_Yr 5_avg'!$B$72)</f>
        <v>10</v>
      </c>
      <c r="AB82" s="15">
        <f>ROUND(IFERROR(Z82*AA82," "),2)</f>
        <v>45.4</v>
      </c>
      <c r="AD82" s="19">
        <f>INDEX(Input!$B$22:$BI$26,MATCH('Residential Bills_Yr 5_avg'!$A82,Input!$A$22:$A$26,0),MATCH('Residential Bills_Yr 5_avg'!AD$78,Input!$B$21:$BI$21,0))</f>
        <v>4.54</v>
      </c>
      <c r="AE82" s="3">
        <f>IF($B$72&gt;Input!M$143,Input!M$143,'Residential Bills_Yr 5_avg'!$B$72)</f>
        <v>10</v>
      </c>
      <c r="AF82" s="15">
        <f>ROUND(IFERROR(AD82*AE82," "),2)</f>
        <v>45.4</v>
      </c>
      <c r="AH82" s="19">
        <f>INDEX(Input!$B$22:$BI$26,MATCH('Residential Bills_Yr 5_avg'!$A82,Input!$A$22:$A$26,0),MATCH('Residential Bills_Yr 5_avg'!AH$78,Input!$B$21:$BI$21,0))</f>
        <v>4.54</v>
      </c>
      <c r="AI82" s="3">
        <f>IF($B$72&gt;Input!N$143,Input!N$143,'Residential Bills_Yr 5_avg'!$B$72)</f>
        <v>10</v>
      </c>
      <c r="AJ82" s="15">
        <f>ROUND(IFERROR(AH82*AI82," "),2)</f>
        <v>45.4</v>
      </c>
      <c r="AL82" s="19">
        <f>INDEX(Input!$B$22:$BI$26,MATCH('Residential Bills_Yr 5_avg'!$A82,Input!$A$22:$A$26,0),MATCH('Residential Bills_Yr 5_avg'!AL$78,Input!$B$21:$BI$21,0))</f>
        <v>4.54</v>
      </c>
      <c r="AM82" s="3">
        <f>IF($B$72&gt;Input!O$143,Input!O$143,'Residential Bills_Yr 5_avg'!$B$72)</f>
        <v>10</v>
      </c>
      <c r="AN82" s="15">
        <f>ROUND(IFERROR(AL82*AM82," "),2)</f>
        <v>45.4</v>
      </c>
      <c r="AP82" s="19">
        <f>INDEX(Input!$B$22:$BI$26,MATCH('Residential Bills_Yr 5_avg'!$A82,Input!$A$22:$A$26,0),MATCH('Residential Bills_Yr 5_avg'!AP$78,Input!$B$21:$BI$21,0))</f>
        <v>4.54</v>
      </c>
      <c r="AQ82" s="3">
        <f>IF($B$72&gt;Input!P$143,Input!P$143,'Residential Bills_Yr 5_avg'!$B$72)</f>
        <v>10</v>
      </c>
      <c r="AR82" s="15">
        <f>ROUND(IFERROR(AP82*AQ82," "),2)</f>
        <v>45.4</v>
      </c>
      <c r="AS82" s="7"/>
      <c r="AT82" s="19">
        <f>INDEX(Input!$B$22:$BI$26,MATCH('Residential Bills_Yr 5_avg'!$A82,Input!$A$22:$A$26,0),MATCH('Residential Bills_Yr 5_avg'!AT$78,Input!$B$21:$BI$21,0))</f>
        <v>4.54</v>
      </c>
      <c r="AU82" s="3">
        <f>IF($B$72&gt;Input!Q$143,Input!Q$143,'Residential Bills_Yr 5_avg'!$B$72)</f>
        <v>10</v>
      </c>
      <c r="AV82" s="15">
        <f>ROUND(IFERROR(AT82*AU82," "),2)</f>
        <v>45.4</v>
      </c>
    </row>
    <row r="83" spans="1:48" x14ac:dyDescent="0.25">
      <c r="A83" t="str">
        <f>A18</f>
        <v>Tier 2</v>
      </c>
      <c r="B83" s="19">
        <f>INDEX(Input!$B$22:$BI$26,MATCH('Residential Bills_Yr 5_avg'!$A83,Input!$A$22:$A$26,0),MATCH('Residential Bills_Yr 5_avg'!B$78,Input!$B$21:$BI$21,0))</f>
        <v>5.2210000000000001</v>
      </c>
      <c r="C83" s="3">
        <f>IF(($B$72-C82)&gt;Input!F$144,Input!F$144,($B$72-C82))</f>
        <v>0</v>
      </c>
      <c r="D83" s="15">
        <f>ROUND(IFERROR(B83*C83," "),2)</f>
        <v>0</v>
      </c>
      <c r="F83" s="19">
        <f>INDEX(Input!$B$22:$BI$26,MATCH('Residential Bills_Yr 5_avg'!$A83,Input!$A$22:$A$26,0),MATCH('Residential Bills_Yr 5_avg'!F$78,Input!$B$21:$BI$21,0))</f>
        <v>5.2210000000000001</v>
      </c>
      <c r="G83" s="3">
        <f>IF(($B$72-G82)&gt;Input!G$144,Input!G$144,($B$72-G82))</f>
        <v>0</v>
      </c>
      <c r="H83" s="15">
        <f>ROUND(IFERROR(F83*G83," "),2)</f>
        <v>0</v>
      </c>
      <c r="J83" s="19">
        <f>INDEX(Input!$B$22:$BI$26,MATCH('Residential Bills_Yr 5_avg'!$A83,Input!$A$22:$A$26,0),MATCH('Residential Bills_Yr 5_avg'!J$78,Input!$B$21:$BI$21,0))</f>
        <v>5.2210000000000001</v>
      </c>
      <c r="K83" s="3">
        <f>IF(($B$72-K82)&gt;Input!H$144,Input!H$144,($B$72-K82))</f>
        <v>0</v>
      </c>
      <c r="L83" s="15">
        <f>ROUND(IFERROR(J83*K83," "),2)</f>
        <v>0</v>
      </c>
      <c r="N83" s="19">
        <f>INDEX(Input!$B$22:$BI$26,MATCH('Residential Bills_Yr 5_avg'!$A83,Input!$A$22:$A$26,0),MATCH('Residential Bills_Yr 5_avg'!N$78,Input!$B$21:$BI$21,0))</f>
        <v>5.2210000000000001</v>
      </c>
      <c r="O83" s="3">
        <f>IF(($B$72-O82)&gt;Input!I$144,Input!I$144,($B$72-O82))</f>
        <v>0</v>
      </c>
      <c r="P83" s="15">
        <f>ROUND(IFERROR(N83*O83," "),2)</f>
        <v>0</v>
      </c>
      <c r="R83" s="19">
        <f>INDEX(Input!$B$22:$BI$26,MATCH('Residential Bills_Yr 5_avg'!$A83,Input!$A$22:$A$26,0),MATCH('Residential Bills_Yr 5_avg'!R$78,Input!$B$21:$BI$21,0))</f>
        <v>5.2210000000000001</v>
      </c>
      <c r="S83" s="3">
        <f>IF(($B$72-S82)&gt;Input!J$144,Input!J$144,($B$72-S82))</f>
        <v>0</v>
      </c>
      <c r="T83" s="15">
        <f>ROUND(IFERROR(R83*S83," "),2)</f>
        <v>0</v>
      </c>
      <c r="V83" s="19">
        <f>INDEX(Input!$B$22:$BI$26,MATCH('Residential Bills_Yr 5_avg'!$A83,Input!$A$22:$A$26,0),MATCH('Residential Bills_Yr 5_avg'!V$78,Input!$B$21:$BI$21,0))</f>
        <v>5.2210000000000001</v>
      </c>
      <c r="W83" s="3">
        <f>IF(($B$72-W82)&gt;Input!K$144,Input!K$144,($B$72-S82))</f>
        <v>0</v>
      </c>
      <c r="X83" s="15">
        <f>ROUND(IFERROR(V83*W83," "),2)</f>
        <v>0</v>
      </c>
      <c r="Z83" s="19">
        <f>INDEX(Input!$B$22:$BI$26,MATCH('Residential Bills_Yr 5_avg'!$A83,Input!$A$22:$A$26,0),MATCH('Residential Bills_Yr 5_avg'!Z$78,Input!$B$21:$BI$21,0))</f>
        <v>5.2210000000000001</v>
      </c>
      <c r="AA83" s="3">
        <f>IF(($B$72-AA82)&gt;Input!L$144,Input!L$144,($B$72-AA82))</f>
        <v>0</v>
      </c>
      <c r="AB83" s="15">
        <f>ROUND(IFERROR(Z83*AA83," "),2)</f>
        <v>0</v>
      </c>
      <c r="AD83" s="19">
        <f>INDEX(Input!$B$22:$BI$26,MATCH('Residential Bills_Yr 5_avg'!$A83,Input!$A$22:$A$26,0),MATCH('Residential Bills_Yr 5_avg'!AD$78,Input!$B$21:$BI$21,0))</f>
        <v>5.2210000000000001</v>
      </c>
      <c r="AE83" s="3">
        <f>IF(($B$72-AE82)&gt;Input!M$144,Input!M$144,($B$72-AE82))</f>
        <v>0</v>
      </c>
      <c r="AF83" s="15">
        <f>ROUND(IFERROR(AD83*AE83," "),2)</f>
        <v>0</v>
      </c>
      <c r="AH83" s="19">
        <f>INDEX(Input!$B$22:$BI$26,MATCH('Residential Bills_Yr 5_avg'!$A83,Input!$A$22:$A$26,0),MATCH('Residential Bills_Yr 5_avg'!AH$78,Input!$B$21:$BI$21,0))</f>
        <v>5.2210000000000001</v>
      </c>
      <c r="AI83" s="3">
        <f>IF(($B$72-AI82)&gt;Input!N$144,Input!N$144,($B$72-AI82))</f>
        <v>0</v>
      </c>
      <c r="AJ83" s="15">
        <f>ROUND(IFERROR(AH83*AI83," "),2)</f>
        <v>0</v>
      </c>
      <c r="AL83" s="19">
        <f>INDEX(Input!$B$22:$BI$26,MATCH('Residential Bills_Yr 5_avg'!$A83,Input!$A$22:$A$26,0),MATCH('Residential Bills_Yr 5_avg'!AL$78,Input!$B$21:$BI$21,0))</f>
        <v>5.2210000000000001</v>
      </c>
      <c r="AM83" s="3">
        <f>IF(($B$72-AM82)&gt;Input!O$144,Input!O$144,($B$72-AM82))</f>
        <v>0</v>
      </c>
      <c r="AN83" s="15">
        <f>ROUND(IFERROR(AL83*AM83," "),2)</f>
        <v>0</v>
      </c>
      <c r="AP83" s="19">
        <f>INDEX(Input!$B$22:$BI$26,MATCH('Residential Bills_Yr 5_avg'!$A83,Input!$A$22:$A$26,0),MATCH('Residential Bills_Yr 5_avg'!AP$78,Input!$B$21:$BI$21,0))</f>
        <v>5.2210000000000001</v>
      </c>
      <c r="AQ83" s="3">
        <f>IF(($B$72-AQ82)&gt;Input!P$144,Input!P$144,($B$72-AQ82))</f>
        <v>0</v>
      </c>
      <c r="AR83" s="15">
        <f>ROUND(IFERROR(AP83*AQ83," "),2)</f>
        <v>0</v>
      </c>
      <c r="AS83" s="7"/>
      <c r="AT83" s="19">
        <f>INDEX(Input!$B$22:$BI$26,MATCH('Residential Bills_Yr 5_avg'!$A83,Input!$A$22:$A$26,0),MATCH('Residential Bills_Yr 5_avg'!AT$78,Input!$B$21:$BI$21,0))</f>
        <v>5.2210000000000001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6.0039999999999996</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6.0039999999999996</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6.0039999999999996</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6.0039999999999996</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6.0039999999999996</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6.0039999999999996</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6.0039999999999996</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6.0039999999999996</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6.0039999999999996</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6.0039999999999996</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6.0039999999999996</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6.0039999999999996</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9"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21.44</v>
      </c>
      <c r="F14" s="14"/>
      <c r="H14" s="15">
        <f>INDEX(Input!$B$29:$AK$29,MATCH('Residential Bills_Yr 1_6 Units'!$B$6,Input!$A$29:$A$29,0),MATCH('Residential Bills_Yr 1_6 Units'!F$13,Input!$B$28:$AK$28,0))</f>
        <v>21.44</v>
      </c>
      <c r="J14" s="14"/>
      <c r="L14" s="15">
        <f>INDEX(Input!$B$29:$AK$29,MATCH('Residential Bills_Yr 1_6 Units'!$B$6,Input!$A$29:$A$29,0),MATCH('Residential Bills_Yr 1_6 Units'!J$13,Input!$B$28:$AK$28,0))</f>
        <v>21.44</v>
      </c>
      <c r="N14" s="14"/>
      <c r="P14" s="15">
        <f>INDEX(Input!$B$29:$AK$29,MATCH('Residential Bills_Yr 1_6 Units'!$B$6,Input!$A$29:$A$29,0),MATCH('Residential Bills_Yr 1_6 Units'!N$13,Input!$B$28:$AK$28,0))</f>
        <v>21.44</v>
      </c>
      <c r="R14" s="14"/>
      <c r="T14" s="15">
        <f>INDEX(Input!$B$29:$AK$29,MATCH('Residential Bills_Yr 1_6 Units'!$B$6,Input!$A$29:$A$29,0),MATCH('Residential Bills_Yr 1_6 Units'!R$13,Input!$B$28:$AK$28,0))</f>
        <v>21.44</v>
      </c>
      <c r="V14" s="14"/>
      <c r="X14" s="15">
        <f>INDEX(Input!$B$29:$AK$29,MATCH('Residential Bills_Yr 1_6 Units'!$B$6,Input!$A$29:$A$29,0),MATCH('Residential Bills_Yr 1_6 Units'!V$13,Input!$B$28:$AK$28,0))</f>
        <v>21.44</v>
      </c>
      <c r="Z14" s="14"/>
      <c r="AB14" s="15">
        <f>INDEX(Input!$B$29:$AK$29,MATCH('Residential Bills_Yr 1_6 Units'!$B$6,Input!$A$29:$A$29,0),MATCH('Residential Bills_Yr 1_6 Units'!Z$13,Input!$B$28:$AK$28,0))</f>
        <v>21.43</v>
      </c>
      <c r="AD14" s="14"/>
      <c r="AF14" s="15">
        <f>INDEX(Input!$B$29:$AK$29,MATCH('Residential Bills_Yr 1_6 Units'!$B$6,Input!$A$29:$A$29,0),MATCH('Residential Bills_Yr 1_6 Units'!AD$13,Input!$B$28:$AK$28,0))</f>
        <v>21.43</v>
      </c>
      <c r="AH14" s="14"/>
      <c r="AJ14" s="15">
        <f>INDEX(Input!$B$29:$AK$29,MATCH('Residential Bills_Yr 1_6 Units'!$B$6,Input!$A$29:$A$29,0),MATCH('Residential Bills_Yr 1_6 Units'!AH$13,Input!$B$28:$AK$28,0))</f>
        <v>21.43</v>
      </c>
      <c r="AL14" s="14"/>
      <c r="AN14" s="15">
        <f>INDEX(Input!$B$29:$AK$29,MATCH('Residential Bills_Yr 1_6 Units'!$B$6,Input!$A$29:$A$29,0),MATCH('Residential Bills_Yr 1_6 Units'!AL$13,Input!$B$28:$AK$28,0))</f>
        <v>21.43</v>
      </c>
      <c r="AP14" s="14"/>
      <c r="AR14" s="15">
        <f>INDEX(Input!$B$29:$AK$29,MATCH('Residential Bills_Yr 1_6 Units'!$B$6,Input!$A$29:$A$29,0),MATCH('Residential Bills_Yr 1_6 Units'!AP$13,Input!$B$28:$AK$28,0))</f>
        <v>21.43</v>
      </c>
      <c r="AS14" s="7"/>
      <c r="AT14" s="14"/>
      <c r="AV14" s="15">
        <f>INDEX(Input!$B$29:$AK$29,MATCH('Residential Bills_Yr 1_6 Units'!$B$6,Input!$A$29:$A$29,0),MATCH('Residential Bills_Yr 1_6 Units'!AT$13,Input!$B$28:$AK$28,0))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4.9379999999999997</v>
      </c>
      <c r="C17" s="3">
        <f>IF($B$7&gt;Input!F115,Input!F115,'Residential Bills_Yr 1_6 Units'!$B$7)</f>
        <v>6</v>
      </c>
      <c r="D17" s="15">
        <f>ROUND(IFERROR(B17*C17," "),2)</f>
        <v>29.63</v>
      </c>
      <c r="F17" s="19">
        <f>INDEX(Input!$B$22:$AK$26,MATCH('Residential Bills_Yr 1_6 Units'!$A17,Input!$A$22:$A$26,0),MATCH('Residential Bills_Yr 1_6 Units'!F$13,Input!$B$21:$AK$21,0))</f>
        <v>4.9379999999999997</v>
      </c>
      <c r="G17" s="3">
        <f>IF($B$7&gt;Input!G115,Input!G115,'Residential Bills_Yr 1_6 Units'!$B$7)</f>
        <v>6</v>
      </c>
      <c r="H17" s="15">
        <f>ROUND(IFERROR(F17*G17," "),2)</f>
        <v>29.63</v>
      </c>
      <c r="J17" s="19">
        <f>INDEX(Input!$B$22:$AK$26,MATCH('Residential Bills_Yr 1_6 Units'!$A17,Input!$A$22:$A$26,0),MATCH('Residential Bills_Yr 1_6 Units'!J$13,Input!$B$21:$AK$21,0))</f>
        <v>4.9379999999999997</v>
      </c>
      <c r="K17" s="3">
        <f>IF($B$7&gt;Input!H115,Input!H115,'Residential Bills_Yr 1_6 Units'!$B$7)</f>
        <v>6</v>
      </c>
      <c r="L17" s="15">
        <f>ROUND(IFERROR(J17*K17," "),2)</f>
        <v>29.63</v>
      </c>
      <c r="N17" s="19">
        <f>INDEX(Input!$B$22:$AK$26,MATCH('Residential Bills_Yr 1_6 Units'!$A17,Input!$A$22:$A$26,0),MATCH('Residential Bills_Yr 1_6 Units'!N$13,Input!$B$21:$AK$21,0))</f>
        <v>4.9379999999999997</v>
      </c>
      <c r="O17" s="3">
        <f>IF($B$7&gt;Input!I115,Input!I115,'Residential Bills_Yr 1_6 Units'!$B$7)</f>
        <v>6</v>
      </c>
      <c r="P17" s="15">
        <f>ROUND(IFERROR(N17*O17," "),2)</f>
        <v>29.63</v>
      </c>
      <c r="R17" s="19">
        <f>INDEX(Input!$B$22:$AK$26,MATCH('Residential Bills_Yr 1_6 Units'!$A17,Input!$A$22:$A$26,0),MATCH('Residential Bills_Yr 1_6 Units'!R$13,Input!$B$21:$AK$21,0))</f>
        <v>4.9379999999999997</v>
      </c>
      <c r="S17" s="3">
        <f>IF($B$7&gt;Input!J115,Input!J115,'Residential Bills_Yr 1_6 Units'!$B$7)</f>
        <v>6</v>
      </c>
      <c r="T17" s="15">
        <f>ROUND(IFERROR(R17*S17," "),2)</f>
        <v>29.63</v>
      </c>
      <c r="V17" s="19">
        <f>INDEX(Input!$B$22:$AK$26,MATCH('Residential Bills_Yr 1_6 Units'!$A17,Input!$A$22:$A$26,0),MATCH('Residential Bills_Yr 1_6 Units'!V$13,Input!$B$21:$AK$21,0))</f>
        <v>4.9379999999999997</v>
      </c>
      <c r="W17" s="3">
        <f>IF($B$7&gt;Input!K115,Input!K115,'Residential Bills_Yr 1_6 Units'!$B$7)</f>
        <v>6</v>
      </c>
      <c r="X17" s="15">
        <f>ROUND(IFERROR(V17*W17," "),2)</f>
        <v>29.63</v>
      </c>
      <c r="Z17" s="19">
        <f>INDEX(Input!$B$22:$AK$26,MATCH('Residential Bills_Yr 1_6 Units'!$A17,Input!$A$22:$A$26,0),MATCH('Residential Bills_Yr 1_6 Units'!Z$13,Input!$B$21:$AK$21,0))</f>
        <v>4.9359999999999999</v>
      </c>
      <c r="AA17" s="3">
        <f>IF($B$7&gt;Input!L115,Input!L115,'Residential Bills_Yr 1_6 Units'!$B$7)</f>
        <v>6</v>
      </c>
      <c r="AB17" s="15">
        <f>ROUND(IFERROR(Z17*AA17," "),2)</f>
        <v>29.62</v>
      </c>
      <c r="AD17" s="19">
        <f>INDEX(Input!$B$22:$AK$26,MATCH('Residential Bills_Yr 1_6 Units'!$A17,Input!$A$22:$A$26,0),MATCH('Residential Bills_Yr 1_6 Units'!AD$13,Input!$B$21:$AK$21,0))</f>
        <v>4.9359999999999999</v>
      </c>
      <c r="AE17" s="3">
        <f>IF($B$7&gt;Input!M115,Input!M115,'Residential Bills_Yr 1_6 Units'!$B$7)</f>
        <v>6</v>
      </c>
      <c r="AF17" s="15">
        <f>ROUND(IFERROR(AD17*AE17," "),2)</f>
        <v>29.62</v>
      </c>
      <c r="AH17" s="19">
        <f>INDEX(Input!$B$22:$AK$26,MATCH('Residential Bills_Yr 1_6 Units'!$A17,Input!$A$22:$A$26,0),MATCH('Residential Bills_Yr 1_6 Units'!AH$13,Input!$B$21:$AK$21,0))</f>
        <v>4.9359999999999999</v>
      </c>
      <c r="AI17" s="3">
        <f>IF($B$7&gt;Input!N115,Input!N115,'Residential Bills_Yr 1_6 Units'!$B$7)</f>
        <v>6</v>
      </c>
      <c r="AJ17" s="15">
        <f>ROUND(IFERROR(AH17*AI17," "),2)</f>
        <v>29.62</v>
      </c>
      <c r="AL17" s="19">
        <f>INDEX(Input!$B$22:$AK$26,MATCH('Residential Bills_Yr 1_6 Units'!$A17,Input!$A$22:$A$26,0),MATCH('Residential Bills_Yr 1_6 Units'!AL$13,Input!$B$21:$AK$21,0))</f>
        <v>4.9359999999999999</v>
      </c>
      <c r="AM17" s="3">
        <f>IF($B$7&gt;Input!O115,Input!O115,'Residential Bills_Yr 1_6 Units'!$B$7)</f>
        <v>6</v>
      </c>
      <c r="AN17" s="15">
        <f>ROUND(IFERROR(AL17*AM17," "),2)</f>
        <v>29.62</v>
      </c>
      <c r="AP17" s="19">
        <f>INDEX(Input!$B$22:$AK$26,MATCH('Residential Bills_Yr 1_6 Units'!$A17,Input!$A$22:$A$26,0),MATCH('Residential Bills_Yr 1_6 Units'!AP$13,Input!$B$21:$AK$21,0))</f>
        <v>4.9359999999999999</v>
      </c>
      <c r="AQ17" s="3">
        <f>IF($B$7&gt;Input!P115,Input!P115,'Residential Bills_Yr 1_6 Units'!$B$7)</f>
        <v>6</v>
      </c>
      <c r="AR17" s="15">
        <f>ROUND(IFERROR(AP17*AQ17," "),2)</f>
        <v>29.62</v>
      </c>
      <c r="AS17" s="7"/>
      <c r="AT17" s="19">
        <f>INDEX(Input!$B$22:$AK$26,MATCH('Residential Bills_Yr 1_6 Units'!$A17,Input!$A$22:$A$26,0),MATCH('Residential Bills_Yr 1_6 Units'!AT$13,Input!$B$21:$AK$21,0))</f>
        <v>4.9359999999999999</v>
      </c>
      <c r="AU17" s="3">
        <f>IF($B$7&gt;Input!Q115,Input!Q115,'Residential Bills_Yr 1_6 Units'!$B$7)</f>
        <v>6</v>
      </c>
      <c r="AV17" s="15">
        <f>ROUND(IFERROR(AT17*AU17," "),2)</f>
        <v>29.62</v>
      </c>
    </row>
    <row r="18" spans="1:48" x14ac:dyDescent="0.25">
      <c r="A18" t="str">
        <f>Input!A23</f>
        <v>Tier 2</v>
      </c>
      <c r="B18" s="19">
        <f>INDEX(Input!$B$22:$AK$26,MATCH('Residential Bills_Yr 1_6 Units'!$A18,Input!$A$22:$A$26,0),MATCH('Residential Bills_Yr 1_6 Units'!B$13,Input!$B$21:$AK$21,0))</f>
        <v>5.6779999999999999</v>
      </c>
      <c r="C18" s="3">
        <f>IF(($B$7-C17)&gt;Input!F116,Input!F116,($B$7-C17))</f>
        <v>0</v>
      </c>
      <c r="D18" s="15">
        <f>ROUND(IFERROR(B18*C18," "),2)</f>
        <v>0</v>
      </c>
      <c r="F18" s="19">
        <f>INDEX(Input!$B$22:$AK$26,MATCH('Residential Bills_Yr 1_6 Units'!$A18,Input!$A$22:$A$26,0),MATCH('Residential Bills_Yr 1_6 Units'!F$13,Input!$B$21:$AK$21,0))</f>
        <v>5.6779999999999999</v>
      </c>
      <c r="G18" s="3">
        <f>IF(($B$7-G17)&gt;Input!G116,Input!G116,($B$7-G17))</f>
        <v>0</v>
      </c>
      <c r="H18" s="15">
        <f>ROUND(IFERROR(F18*G18," "),2)</f>
        <v>0</v>
      </c>
      <c r="J18" s="19">
        <f>INDEX(Input!$B$22:$AK$26,MATCH('Residential Bills_Yr 1_6 Units'!$A18,Input!$A$22:$A$26,0),MATCH('Residential Bills_Yr 1_6 Units'!J$13,Input!$B$21:$AK$21,0))</f>
        <v>5.6779999999999999</v>
      </c>
      <c r="K18" s="3">
        <f>IF(($B$7-K17)&gt;Input!H116,Input!H116,($B$7-K17))</f>
        <v>0</v>
      </c>
      <c r="L18" s="15">
        <f>ROUND(IFERROR(J18*K18," "),2)</f>
        <v>0</v>
      </c>
      <c r="N18" s="19">
        <f>INDEX(Input!$B$22:$AK$26,MATCH('Residential Bills_Yr 1_6 Units'!$A18,Input!$A$22:$A$26,0),MATCH('Residential Bills_Yr 1_6 Units'!N$13,Input!$B$21:$AK$21,0))</f>
        <v>5.6779999999999999</v>
      </c>
      <c r="O18" s="3">
        <f>IF(($B$7-O17)&gt;Input!I116,Input!I116,($B$7-O17))</f>
        <v>0</v>
      </c>
      <c r="P18" s="15">
        <f>ROUND(IFERROR(N18*O18," "),2)</f>
        <v>0</v>
      </c>
      <c r="R18" s="19">
        <f>INDEX(Input!$B$22:$AK$26,MATCH('Residential Bills_Yr 1_6 Units'!$A18,Input!$A$22:$A$26,0),MATCH('Residential Bills_Yr 1_6 Units'!R$13,Input!$B$21:$AK$21,0))</f>
        <v>5.6779999999999999</v>
      </c>
      <c r="S18" s="3">
        <f>IF(($B$7-S17)&gt;Input!J116,Input!J116,($B$7-S17))</f>
        <v>0</v>
      </c>
      <c r="T18" s="15">
        <f>ROUND(IFERROR(R18*S18," "),2)</f>
        <v>0</v>
      </c>
      <c r="V18" s="19">
        <f>INDEX(Input!$B$22:$AK$26,MATCH('Residential Bills_Yr 1_6 Units'!$A18,Input!$A$22:$A$26,0),MATCH('Residential Bills_Yr 1_6 Units'!V$13,Input!$B$21:$AK$21,0))</f>
        <v>5.6779999999999999</v>
      </c>
      <c r="W18" s="3">
        <f>IF(($B$7-W17)&gt;Input!K116,Input!K116,($B$7-W17))</f>
        <v>0</v>
      </c>
      <c r="X18" s="15">
        <f>ROUND(IFERROR(V18*W18," "),2)</f>
        <v>0</v>
      </c>
      <c r="Z18" s="19">
        <f>INDEX(Input!$B$22:$AK$26,MATCH('Residential Bills_Yr 1_6 Units'!$A18,Input!$A$22:$A$26,0),MATCH('Residential Bills_Yr 1_6 Units'!Z$13,Input!$B$21:$AK$21,0))</f>
        <v>5.6760000000000002</v>
      </c>
      <c r="AA18" s="3">
        <f>IF(($B$7-AA17)&gt;Input!L116,Input!L116,($B$7-AA17))</f>
        <v>0</v>
      </c>
      <c r="AB18" s="15">
        <f>ROUND(IFERROR(Z18*AA18," "),2)</f>
        <v>0</v>
      </c>
      <c r="AD18" s="19">
        <f>INDEX(Input!$B$22:$AK$26,MATCH('Residential Bills_Yr 1_6 Units'!$A18,Input!$A$22:$A$26,0),MATCH('Residential Bills_Yr 1_6 Units'!AD$13,Input!$B$21:$AK$21,0))</f>
        <v>5.6760000000000002</v>
      </c>
      <c r="AE18" s="3">
        <f>IF(($B$7-AE17)&gt;Input!M116,Input!M116,($B$7-AE17))</f>
        <v>0</v>
      </c>
      <c r="AF18" s="15">
        <f>ROUND(IFERROR(AD18*AE18," "),2)</f>
        <v>0</v>
      </c>
      <c r="AH18" s="19">
        <f>INDEX(Input!$B$22:$AK$26,MATCH('Residential Bills_Yr 1_6 Units'!$A18,Input!$A$22:$A$26,0),MATCH('Residential Bills_Yr 1_6 Units'!AH$13,Input!$B$21:$AK$21,0))</f>
        <v>5.6760000000000002</v>
      </c>
      <c r="AI18" s="3">
        <f>IF(($B$7-AI17)&gt;Input!N116,Input!N116,($B$7-AI17))</f>
        <v>0</v>
      </c>
      <c r="AJ18" s="15">
        <f>ROUND(IFERROR(AH18*AI18," "),2)</f>
        <v>0</v>
      </c>
      <c r="AL18" s="19">
        <f>INDEX(Input!$B$22:$AK$26,MATCH('Residential Bills_Yr 1_6 Units'!$A18,Input!$A$22:$A$26,0),MATCH('Residential Bills_Yr 1_6 Units'!AL$13,Input!$B$21:$AK$21,0))</f>
        <v>5.6760000000000002</v>
      </c>
      <c r="AM18" s="3">
        <f>IF(($B$7-AM17)&gt;Input!O116,Input!O116,($B$7-AM17))</f>
        <v>0</v>
      </c>
      <c r="AN18" s="15">
        <f>ROUND(IFERROR(AL18*AM18," "),2)</f>
        <v>0</v>
      </c>
      <c r="AP18" s="19">
        <f>INDEX(Input!$B$22:$AK$26,MATCH('Residential Bills_Yr 1_6 Units'!$A18,Input!$A$22:$A$26,0),MATCH('Residential Bills_Yr 1_6 Units'!AP$13,Input!$B$21:$AK$21,0))</f>
        <v>5.6760000000000002</v>
      </c>
      <c r="AQ18" s="3">
        <f>IF(($B$7-AQ17)&gt;Input!P116,Input!P116,($B$7-AQ17))</f>
        <v>0</v>
      </c>
      <c r="AR18" s="15">
        <f>ROUND(IFERROR(AP18*AQ18," "),2)</f>
        <v>0</v>
      </c>
      <c r="AS18" s="7"/>
      <c r="AT18" s="19">
        <f>INDEX(Input!$B$22:$AK$26,MATCH('Residential Bills_Yr 1_6 Units'!$A18,Input!$A$22:$A$26,0),MATCH('Residential Bills_Yr 1_6 Units'!AT$13,Input!$B$21:$AK$21,0))</f>
        <v>5.6760000000000002</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6.53</v>
      </c>
      <c r="C19" s="3">
        <v>0</v>
      </c>
      <c r="D19" s="15">
        <f>ROUND(IFERROR(B19*C19," "),2)</f>
        <v>0</v>
      </c>
      <c r="F19" s="19">
        <f>INDEX(Input!$B$22:$AK$26,MATCH('Residential Bills_Yr 1_6 Units'!$A19,Input!$A$22:$A$26,0),MATCH('Residential Bills_Yr 1_6 Units'!F$13,Input!$B$21:$AK$21,0))</f>
        <v>6.53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6.53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6.53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6.53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6.53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6.5279999999999996</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6.5279999999999996</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6.5279999999999996</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6.5279999999999996</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6.5279999999999996</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6.5279999999999996</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51.07</v>
      </c>
      <c r="F22" s="14"/>
      <c r="G22" s="3">
        <f>SUM(G17:G21)</f>
        <v>6</v>
      </c>
      <c r="H22" s="20">
        <f>SUM(H17:H21)+H14</f>
        <v>51.07</v>
      </c>
      <c r="J22" s="14"/>
      <c r="K22" s="3">
        <f>SUM(K17:K21)</f>
        <v>6</v>
      </c>
      <c r="L22" s="20">
        <f>SUM(L17:L21)+L14</f>
        <v>51.07</v>
      </c>
      <c r="N22" s="14"/>
      <c r="O22" s="3">
        <f>SUM(O17:O21)</f>
        <v>6</v>
      </c>
      <c r="P22" s="20">
        <f>SUM(P17:P21)+P14</f>
        <v>51.07</v>
      </c>
      <c r="R22" s="14"/>
      <c r="S22" s="3">
        <f>SUM(S17:S21)</f>
        <v>6</v>
      </c>
      <c r="T22" s="20">
        <f>SUM(T17:T21)+T14</f>
        <v>51.07</v>
      </c>
      <c r="V22" s="14"/>
      <c r="W22" s="3">
        <f>SUM(W17:W21)</f>
        <v>6</v>
      </c>
      <c r="X22" s="20">
        <f>SUM(X17:X21)+X14</f>
        <v>51.07</v>
      </c>
      <c r="Z22" s="14"/>
      <c r="AA22" s="3">
        <f>SUM(AA17:AA21)</f>
        <v>6</v>
      </c>
      <c r="AB22" s="20">
        <f>SUM(AB17:AB21)+AB14</f>
        <v>51.05</v>
      </c>
      <c r="AD22" s="14"/>
      <c r="AE22" s="3">
        <f>SUM(AE17:AE21)</f>
        <v>6</v>
      </c>
      <c r="AF22" s="20">
        <f>SUM(AF17:AF21)+AF14</f>
        <v>51.05</v>
      </c>
      <c r="AH22" s="14"/>
      <c r="AI22" s="3">
        <f>SUM(AI17:AI21)</f>
        <v>6</v>
      </c>
      <c r="AJ22" s="20">
        <f>SUM(AJ17:AJ21)+AJ14</f>
        <v>51.05</v>
      </c>
      <c r="AL22" s="14"/>
      <c r="AM22" s="3">
        <f>SUM(AM17:AM21)</f>
        <v>6</v>
      </c>
      <c r="AN22" s="20">
        <f>SUM(AN17:AN21)+AN14</f>
        <v>51.05</v>
      </c>
      <c r="AP22" s="14"/>
      <c r="AQ22" s="3">
        <f>SUM(AQ17:AQ21)</f>
        <v>6</v>
      </c>
      <c r="AR22" s="20">
        <f>SUM(AR17:AR21)+AR14</f>
        <v>51.05</v>
      </c>
      <c r="AS22" s="46"/>
      <c r="AT22" s="14"/>
      <c r="AU22" s="3">
        <f>SUM(AU17:AU21)</f>
        <v>6</v>
      </c>
      <c r="AV22" s="20">
        <f>SUM(AV17:AV21)+AV14</f>
        <v>51.05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6</v>
      </c>
      <c r="D25" s="15">
        <f t="shared" ref="D25:D37" si="0">ROUND(IF(C25="Fixed",B25,(B25*C25)),2)</f>
        <v>0.64</v>
      </c>
      <c r="F25" s="99">
        <f>_xlfn.IFNA(INDEX(Input!$C$33:$BJ$61,MATCH($A25,Input!$A$33:$A$61,0),MATCH(F$13,Input!$C$32:$BJ$32,0)),0)</f>
        <v>0.107</v>
      </c>
      <c r="G25" s="24">
        <f>_xlfn.IFNA(IF(VLOOKUP($A25,Input!$A$33:$B$61,2,FALSE)="Percentage",H$22,IF(VLOOKUP($A25,Input!$A$33:$B$61,2,FALSE)="Fixed","Fixed",(G$22))),0)</f>
        <v>6</v>
      </c>
      <c r="H25" s="15">
        <f t="shared" ref="H25:H37" si="1">ROUND(IF(G25="Fixed",F25,(F25*G25)),2)</f>
        <v>0.64</v>
      </c>
      <c r="J25" s="99">
        <f>_xlfn.IFNA(INDEX(Input!$C$33:$BJ$61,MATCH($A25,Input!$A$33:$A$61,0),MATCH(J$13,Input!$C$32:$BJ$32,0)),0)</f>
        <v>0.107</v>
      </c>
      <c r="K25" s="24">
        <f>_xlfn.IFNA(IF(VLOOKUP($A25,Input!$A$33:$B$61,2,FALSE)="Percentage",L$22,IF(VLOOKUP($A25,Input!$A$33:$B$61,2,FALSE)="Fixed","Fixed",(K$22))),0)</f>
        <v>6</v>
      </c>
      <c r="L25" s="15">
        <f t="shared" ref="L25:L37" si="2">ROUND(IF(K25="Fixed",J25,(J25*K25)),2)</f>
        <v>0.64</v>
      </c>
      <c r="N25" s="99">
        <f>_xlfn.IFNA(INDEX(Input!$C$33:$BJ$61,MATCH($A25,Input!$A$33:$A$61,0),MATCH(N$13,Input!$C$32:$BJ$32,0)),0)</f>
        <v>0.107</v>
      </c>
      <c r="O25" s="24">
        <f>_xlfn.IFNA(IF(VLOOKUP($A25,Input!$A$33:$B$61,2,FALSE)="Percentage",P$22,IF(VLOOKUP($A25,Input!$A$33:$B$61,2,FALSE)="Fixed","Fixed",(O$22))),0)</f>
        <v>6</v>
      </c>
      <c r="P25" s="15">
        <f t="shared" ref="P25:P37" si="3">ROUND(IF(O25="Fixed",N25,(N25*O25)),2)</f>
        <v>0.64</v>
      </c>
      <c r="R25" s="99">
        <f>_xlfn.IFNA(INDEX(Input!$C$33:$BJ$61,MATCH($A25,Input!$A$33:$A$61,0),MATCH(R$13,Input!$C$32:$BJ$32,0)),0)</f>
        <v>0.107</v>
      </c>
      <c r="S25" s="24">
        <f>_xlfn.IFNA(IF(VLOOKUP($A25,Input!$A$33:$B$61,2,FALSE)="Percentage",T$22,IF(VLOOKUP($A25,Input!$A$33:$B$61,2,FALSE)="Fixed","Fixed",(S$22))),0)</f>
        <v>6</v>
      </c>
      <c r="T25" s="15">
        <f t="shared" ref="T25:T37" si="4">ROUND(IF(S25="Fixed",R25,(R25*S25)),2)</f>
        <v>0.64</v>
      </c>
      <c r="V25" s="99">
        <f>_xlfn.IFNA(INDEX(Input!$C$33:$BJ$61,MATCH($A25,Input!$A$33:$A$61,0),MATCH(V$13,Input!$C$32:$BJ$32,0)),0)</f>
        <v>0.107</v>
      </c>
      <c r="W25" s="24">
        <f>_xlfn.IFNA(IF(VLOOKUP($A25,Input!$A$33:$B$61,2,FALSE)="Percentage",X$22,IF(VLOOKUP($A25,Input!$A$33:$B$61,2,FALSE)="Fixed","Fixed",(W$22))),0)</f>
        <v>6</v>
      </c>
      <c r="X25" s="15">
        <f t="shared" ref="X25:X37" si="5">ROUND(IF(W25="Fixed",V25,(V25*W25)),2)</f>
        <v>0.64</v>
      </c>
      <c r="Z25" s="99">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9">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9">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9">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9">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9">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6</v>
      </c>
      <c r="D26" s="15">
        <f t="shared" si="0"/>
        <v>0.09</v>
      </c>
      <c r="F26" s="99">
        <f>_xlfn.IFNA(INDEX(Input!$C$33:$BJ$61,MATCH($A26,Input!$A$33:$A$61,0),MATCH(F$13,Input!$C$32:$BJ$32,0)),0)</f>
        <v>1.4924862717149748E-2</v>
      </c>
      <c r="G26" s="24">
        <f>_xlfn.IFNA(IF(VLOOKUP($A26,Input!$A$33:$B$61,2,FALSE)="Percentage",H$22,IF(VLOOKUP($A26,Input!$A$33:$B$61,2,FALSE)="Fixed","Fixed",(G$22))),0)</f>
        <v>6</v>
      </c>
      <c r="H26" s="15">
        <f t="shared" si="1"/>
        <v>0.09</v>
      </c>
      <c r="J26" s="99">
        <f>_xlfn.IFNA(INDEX(Input!$C$33:$BJ$61,MATCH($A26,Input!$A$33:$A$61,0),MATCH(J$13,Input!$C$32:$BJ$32,0)),0)</f>
        <v>1.4924862717149748E-2</v>
      </c>
      <c r="K26" s="24">
        <f>_xlfn.IFNA(IF(VLOOKUP($A26,Input!$A$33:$B$61,2,FALSE)="Percentage",L$22,IF(VLOOKUP($A26,Input!$A$33:$B$61,2,FALSE)="Fixed","Fixed",(K$22))),0)</f>
        <v>6</v>
      </c>
      <c r="L26" s="15">
        <f t="shared" si="2"/>
        <v>0.09</v>
      </c>
      <c r="N26" s="99">
        <f>_xlfn.IFNA(INDEX(Input!$C$33:$BJ$61,MATCH($A26,Input!$A$33:$A$61,0),MATCH(N$13,Input!$C$32:$BJ$32,0)),0)</f>
        <v>1.4924862717149748E-2</v>
      </c>
      <c r="O26" s="24">
        <f>_xlfn.IFNA(IF(VLOOKUP($A26,Input!$A$33:$B$61,2,FALSE)="Percentage",P$22,IF(VLOOKUP($A26,Input!$A$33:$B$61,2,FALSE)="Fixed","Fixed",(O$22))),0)</f>
        <v>6</v>
      </c>
      <c r="P26" s="15">
        <f t="shared" si="3"/>
        <v>0.09</v>
      </c>
      <c r="R26" s="99">
        <f>_xlfn.IFNA(INDEX(Input!$C$33:$BJ$61,MATCH($A26,Input!$A$33:$A$61,0),MATCH(R$13,Input!$C$32:$BJ$32,0)),0)</f>
        <v>1.4924862717149748E-2</v>
      </c>
      <c r="S26" s="24">
        <f>_xlfn.IFNA(IF(VLOOKUP($A26,Input!$A$33:$B$61,2,FALSE)="Percentage",T$22,IF(VLOOKUP($A26,Input!$A$33:$B$61,2,FALSE)="Fixed","Fixed",(S$22))),0)</f>
        <v>6</v>
      </c>
      <c r="T26" s="15">
        <f t="shared" si="4"/>
        <v>0.09</v>
      </c>
      <c r="V26" s="99">
        <f>_xlfn.IFNA(INDEX(Input!$C$33:$BJ$61,MATCH($A26,Input!$A$33:$A$61,0),MATCH(V$13,Input!$C$32:$BJ$32,0)),0)</f>
        <v>1.4924862717149748E-2</v>
      </c>
      <c r="W26" s="24">
        <f>_xlfn.IFNA(IF(VLOOKUP($A26,Input!$A$33:$B$61,2,FALSE)="Percentage",X$22,IF(VLOOKUP($A26,Input!$A$33:$B$61,2,FALSE)="Fixed","Fixed",(W$22))),0)</f>
        <v>6</v>
      </c>
      <c r="X26" s="15">
        <f t="shared" si="5"/>
        <v>0.09</v>
      </c>
      <c r="Z26" s="99">
        <f>_xlfn.IFNA(INDEX(Input!$C$33:$BJ$61,MATCH($A26,Input!$A$33:$A$61,0),MATCH(Z$13,Input!$C$32:$BJ$32,0)),0)</f>
        <v>1.4924862717149748E-2</v>
      </c>
      <c r="AA26" s="24">
        <f>_xlfn.IFNA(IF(VLOOKUP($A26,Input!$A$33:$B$61,2,FALSE)="Percentage",AB$22,IF(VLOOKUP($A26,Input!$A$33:$B$61,2,FALSE)="Fixed","Fixed",(AA$22))),0)</f>
        <v>6</v>
      </c>
      <c r="AB26" s="15">
        <f t="shared" si="6"/>
        <v>0.09</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6</v>
      </c>
      <c r="D28" s="15">
        <f t="shared" si="0"/>
        <v>0.01</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6</v>
      </c>
      <c r="D29" s="15">
        <f t="shared" si="0"/>
        <v>0.21</v>
      </c>
      <c r="F29" s="99">
        <f>_xlfn.IFNA(INDEX(Input!$C$33:$BJ$61,MATCH($A29,Input!$A$33:$A$61,0),MATCH(F$13,Input!$C$32:$BJ$32,0)),0)</f>
        <v>3.5000000000000003E-2</v>
      </c>
      <c r="G29" s="24">
        <f>_xlfn.IFNA(IF(VLOOKUP($A29,Input!$A$33:$B$61,2,FALSE)="Percentage",H$22,IF(VLOOKUP($A29,Input!$A$33:$B$61,2,FALSE)="Fixed","Fixed",(G$22))),0)</f>
        <v>6</v>
      </c>
      <c r="H29" s="15">
        <f t="shared" si="1"/>
        <v>0.21</v>
      </c>
      <c r="J29" s="99">
        <f>_xlfn.IFNA(INDEX(Input!$C$33:$BJ$61,MATCH($A29,Input!$A$33:$A$61,0),MATCH(J$13,Input!$C$32:$BJ$32,0)),0)</f>
        <v>3.5000000000000003E-2</v>
      </c>
      <c r="K29" s="24">
        <f>_xlfn.IFNA(IF(VLOOKUP($A29,Input!$A$33:$B$61,2,FALSE)="Percentage",L$22,IF(VLOOKUP($A29,Input!$A$33:$B$61,2,FALSE)="Fixed","Fixed",(K$22))),0)</f>
        <v>6</v>
      </c>
      <c r="L29" s="15">
        <f t="shared" si="2"/>
        <v>0.21</v>
      </c>
      <c r="N29" s="99">
        <f>_xlfn.IFNA(INDEX(Input!$C$33:$BJ$61,MATCH($A29,Input!$A$33:$A$61,0),MATCH(N$13,Input!$C$32:$BJ$32,0)),0)</f>
        <v>3.5000000000000003E-2</v>
      </c>
      <c r="O29" s="24">
        <f>_xlfn.IFNA(IF(VLOOKUP($A29,Input!$A$33:$B$61,2,FALSE)="Percentage",P$22,IF(VLOOKUP($A29,Input!$A$33:$B$61,2,FALSE)="Fixed","Fixed",(O$22))),0)</f>
        <v>6</v>
      </c>
      <c r="P29" s="15">
        <f t="shared" si="3"/>
        <v>0.21</v>
      </c>
      <c r="R29" s="99">
        <f>_xlfn.IFNA(INDEX(Input!$C$33:$BJ$61,MATCH($A29,Input!$A$33:$A$61,0),MATCH(R$13,Input!$C$32:$BJ$32,0)),0)</f>
        <v>3.5000000000000003E-2</v>
      </c>
      <c r="S29" s="24">
        <f>_xlfn.IFNA(IF(VLOOKUP($A29,Input!$A$33:$B$61,2,FALSE)="Percentage",T$22,IF(VLOOKUP($A29,Input!$A$33:$B$61,2,FALSE)="Fixed","Fixed",(S$22))),0)</f>
        <v>6</v>
      </c>
      <c r="T29" s="15">
        <f t="shared" si="4"/>
        <v>0.21</v>
      </c>
      <c r="V29" s="99">
        <f>_xlfn.IFNA(INDEX(Input!$C$33:$BJ$61,MATCH($A29,Input!$A$33:$A$61,0),MATCH(V$13,Input!$C$32:$BJ$32,0)),0)</f>
        <v>3.5000000000000003E-2</v>
      </c>
      <c r="W29" s="24">
        <f>_xlfn.IFNA(IF(VLOOKUP($A29,Input!$A$33:$B$61,2,FALSE)="Percentage",X$22,IF(VLOOKUP($A29,Input!$A$33:$B$61,2,FALSE)="Fixed","Fixed",(W$22))),0)</f>
        <v>6</v>
      </c>
      <c r="X29" s="15">
        <f t="shared" si="5"/>
        <v>0.21</v>
      </c>
      <c r="Z29" s="99">
        <f>_xlfn.IFNA(INDEX(Input!$C$33:$BJ$61,MATCH($A29,Input!$A$33:$A$61,0),MATCH(Z$13,Input!$C$32:$BJ$32,0)),0)</f>
        <v>3.5000000000000003E-2</v>
      </c>
      <c r="AA29" s="24">
        <f>_xlfn.IFNA(IF(VLOOKUP($A29,Input!$A$33:$B$61,2,FALSE)="Percentage",AB$22,IF(VLOOKUP($A29,Input!$A$33:$B$61,2,FALSE)="Fixed","Fixed",(AA$22))),0)</f>
        <v>6</v>
      </c>
      <c r="AB29" s="15">
        <f t="shared" si="6"/>
        <v>0.21</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6</v>
      </c>
      <c r="D30" s="15">
        <f t="shared" si="0"/>
        <v>1.06</v>
      </c>
      <c r="F30" s="99">
        <f>_xlfn.IFNA(INDEX(Input!$C$33:$BJ$61,MATCH($A30,Input!$A$33:$A$61,0),MATCH(F$13,Input!$C$32:$BJ$32,0)),0)</f>
        <v>0.17699999999999999</v>
      </c>
      <c r="G30" s="24">
        <f>_xlfn.IFNA(IF(VLOOKUP($A30,Input!$A$33:$B$61,2,FALSE)="Percentage",H$22,IF(VLOOKUP($A30,Input!$A$33:$B$61,2,FALSE)="Fixed","Fixed",(G$22))),0)</f>
        <v>6</v>
      </c>
      <c r="H30" s="15">
        <f t="shared" si="1"/>
        <v>1.06</v>
      </c>
      <c r="J30" s="99">
        <f>_xlfn.IFNA(INDEX(Input!$C$33:$BJ$61,MATCH($A30,Input!$A$33:$A$61,0),MATCH(J$13,Input!$C$32:$BJ$32,0)),0)</f>
        <v>0.17699999999999999</v>
      </c>
      <c r="K30" s="24">
        <f>_xlfn.IFNA(IF(VLOOKUP($A30,Input!$A$33:$B$61,2,FALSE)="Percentage",L$22,IF(VLOOKUP($A30,Input!$A$33:$B$61,2,FALSE)="Fixed","Fixed",(K$22))),0)</f>
        <v>6</v>
      </c>
      <c r="L30" s="15">
        <f t="shared" si="2"/>
        <v>1.06</v>
      </c>
      <c r="N30" s="99">
        <f>_xlfn.IFNA(INDEX(Input!$C$33:$BJ$61,MATCH($A30,Input!$A$33:$A$61,0),MATCH(N$13,Input!$C$32:$BJ$32,0)),0)</f>
        <v>0.17699999999999999</v>
      </c>
      <c r="O30" s="24">
        <f>_xlfn.IFNA(IF(VLOOKUP($A30,Input!$A$33:$B$61,2,FALSE)="Percentage",P$22,IF(VLOOKUP($A30,Input!$A$33:$B$61,2,FALSE)="Fixed","Fixed",(O$22))),0)</f>
        <v>6</v>
      </c>
      <c r="P30" s="15">
        <f t="shared" si="3"/>
        <v>1.06</v>
      </c>
      <c r="R30" s="99">
        <f>_xlfn.IFNA(INDEX(Input!$C$33:$BJ$61,MATCH($A30,Input!$A$33:$A$61,0),MATCH(R$13,Input!$C$32:$BJ$32,0)),0)</f>
        <v>0.17699999999999999</v>
      </c>
      <c r="S30" s="24">
        <f>_xlfn.IFNA(IF(VLOOKUP($A30,Input!$A$33:$B$61,2,FALSE)="Percentage",T$22,IF(VLOOKUP($A30,Input!$A$33:$B$61,2,FALSE)="Fixed","Fixed",(S$22))),0)</f>
        <v>6</v>
      </c>
      <c r="T30" s="15">
        <f t="shared" si="4"/>
        <v>1.06</v>
      </c>
      <c r="V30" s="99">
        <f>_xlfn.IFNA(INDEX(Input!$C$33:$BJ$61,MATCH($A30,Input!$A$33:$A$61,0),MATCH(V$13,Input!$C$32:$BJ$32,0)),0)</f>
        <v>0.17699999999999999</v>
      </c>
      <c r="W30" s="24">
        <f>_xlfn.IFNA(IF(VLOOKUP($A30,Input!$A$33:$B$61,2,FALSE)="Percentage",X$22,IF(VLOOKUP($A30,Input!$A$33:$B$61,2,FALSE)="Fixed","Fixed",(W$22))),0)</f>
        <v>6</v>
      </c>
      <c r="X30" s="15">
        <f t="shared" si="5"/>
        <v>1.06</v>
      </c>
      <c r="Z30" s="99">
        <f>_xlfn.IFNA(INDEX(Input!$C$33:$BJ$61,MATCH($A30,Input!$A$33:$A$61,0),MATCH(Z$13,Input!$C$32:$BJ$32,0)),0)</f>
        <v>0.17699999999999999</v>
      </c>
      <c r="AA30" s="24">
        <f>_xlfn.IFNA(IF(VLOOKUP($A30,Input!$A$33:$B$61,2,FALSE)="Percentage",AB$22,IF(VLOOKUP($A30,Input!$A$33:$B$61,2,FALSE)="Fixed","Fixed",(AA$22))),0)</f>
        <v>6</v>
      </c>
      <c r="AB30" s="15">
        <f t="shared" si="6"/>
        <v>1.06</v>
      </c>
      <c r="AD30" s="99">
        <f>_xlfn.IFNA(INDEX(Input!$C$33:$BJ$61,MATCH($A30,Input!$A$33:$A$61,0),MATCH(AD$13,Input!$C$32:$BJ$32,0)),0)</f>
        <v>0.17699999999999999</v>
      </c>
      <c r="AE30" s="24">
        <f>_xlfn.IFNA(IF(VLOOKUP($A30,Input!$A$33:$B$61,2,FALSE)="Percentage",AF$22,IF(VLOOKUP($A30,Input!$A$33:$B$61,2,FALSE)="Fixed","Fixed",(AE$22))),0)</f>
        <v>6</v>
      </c>
      <c r="AF30" s="15">
        <f t="shared" si="7"/>
        <v>1.06</v>
      </c>
      <c r="AH30" s="99">
        <f>_xlfn.IFNA(INDEX(Input!$C$33:$BJ$61,MATCH($A30,Input!$A$33:$A$61,0),MATCH(AH$13,Input!$C$32:$BJ$32,0)),0)</f>
        <v>0.17699999999999999</v>
      </c>
      <c r="AI30" s="24">
        <f>_xlfn.IFNA(IF(VLOOKUP($A30,Input!$A$33:$B$61,2,FALSE)="Percentage",AJ$22,IF(VLOOKUP($A30,Input!$A$33:$B$61,2,FALSE)="Fixed","Fixed",(AI$22))),0)</f>
        <v>6</v>
      </c>
      <c r="AJ30" s="15">
        <f t="shared" si="8"/>
        <v>1.06</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0.35599999999999998</v>
      </c>
      <c r="AQ31" s="24">
        <f>_xlfn.IFNA(IF(VLOOKUP($A31,Input!$A$33:$B$61,2,FALSE)="Percentage",AR$22,IF(VLOOKUP($A31,Input!$A$33:$B$61,2,FALSE)="Fixed","Fixed",(AQ$22))),0)</f>
        <v>6</v>
      </c>
      <c r="AR31" s="15">
        <f t="shared" si="10"/>
        <v>2.14</v>
      </c>
      <c r="AS31" s="7"/>
      <c r="AT31" s="99">
        <f>_xlfn.IFNA(INDEX(Input!$C$33:$BJ$61,MATCH($A31,Input!$A$33:$A$61,0),MATCH(AT$13,Input!$C$32:$BJ$32,0)),0)</f>
        <v>0.35599999999999998</v>
      </c>
      <c r="AU31" s="24">
        <f>_xlfn.IFNA(IF(VLOOKUP($A31,Input!$A$33:$B$61,2,FALSE)="Percentage",AV$22,IF(VLOOKUP($A31,Input!$A$33:$B$61,2,FALSE)="Fixed","Fixed",(AU$22))),0)</f>
        <v>6</v>
      </c>
      <c r="AV31" s="15">
        <f t="shared" si="11"/>
        <v>2.14</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8.2853968550789924E-3</v>
      </c>
      <c r="G32" s="24">
        <f>_xlfn.IFNA(IF(VLOOKUP($A32,Input!$A$33:$B$61,2,FALSE)="Percentage",H$22,IF(VLOOKUP($A32,Input!$A$33:$B$61,2,FALSE)="Fixed","Fixed",(G$22))),0)</f>
        <v>6</v>
      </c>
      <c r="H32" s="15">
        <f t="shared" si="1"/>
        <v>0.05</v>
      </c>
      <c r="J32" s="99">
        <f>_xlfn.IFNA(INDEX(Input!$C$33:$BJ$61,MATCH($A32,Input!$A$33:$A$61,0),MATCH(J$13,Input!$C$32:$BJ$32,0)),0)</f>
        <v>8.2853968550789924E-3</v>
      </c>
      <c r="K32" s="24">
        <f>_xlfn.IFNA(IF(VLOOKUP($A32,Input!$A$33:$B$61,2,FALSE)="Percentage",L$22,IF(VLOOKUP($A32,Input!$A$33:$B$61,2,FALSE)="Fixed","Fixed",(K$22))),0)</f>
        <v>6</v>
      </c>
      <c r="L32" s="15">
        <f t="shared" si="2"/>
        <v>0.05</v>
      </c>
      <c r="N32" s="99">
        <f>_xlfn.IFNA(INDEX(Input!$C$33:$BJ$61,MATCH($A32,Input!$A$33:$A$61,0),MATCH(N$13,Input!$C$32:$BJ$32,0)),0)</f>
        <v>8.2853968550789924E-3</v>
      </c>
      <c r="O32" s="24">
        <f>_xlfn.IFNA(IF(VLOOKUP($A32,Input!$A$33:$B$61,2,FALSE)="Percentage",P$22,IF(VLOOKUP($A32,Input!$A$33:$B$61,2,FALSE)="Fixed","Fixed",(O$22))),0)</f>
        <v>6</v>
      </c>
      <c r="P32" s="15">
        <f t="shared" si="3"/>
        <v>0.05</v>
      </c>
      <c r="R32" s="99">
        <f>_xlfn.IFNA(INDEX(Input!$C$33:$BJ$61,MATCH($A32,Input!$A$33:$A$61,0),MATCH(R$13,Input!$C$32:$BJ$32,0)),0)</f>
        <v>8.2853968550789924E-3</v>
      </c>
      <c r="S32" s="24">
        <f>_xlfn.IFNA(IF(VLOOKUP($A32,Input!$A$33:$B$61,2,FALSE)="Percentage",T$22,IF(VLOOKUP($A32,Input!$A$33:$B$61,2,FALSE)="Fixed","Fixed",(S$22))),0)</f>
        <v>6</v>
      </c>
      <c r="T32" s="15">
        <f t="shared" si="4"/>
        <v>0.05</v>
      </c>
      <c r="V32" s="99">
        <f>_xlfn.IFNA(INDEX(Input!$C$33:$BJ$61,MATCH($A32,Input!$A$33:$A$61,0),MATCH(V$13,Input!$C$32:$BJ$32,0)),0)</f>
        <v>8.2853968550789924E-3</v>
      </c>
      <c r="W32" s="24">
        <f>_xlfn.IFNA(IF(VLOOKUP($A32,Input!$A$33:$B$61,2,FALSE)="Percentage",X$22,IF(VLOOKUP($A32,Input!$A$33:$B$61,2,FALSE)="Fixed","Fixed",(W$22))),0)</f>
        <v>6</v>
      </c>
      <c r="X32" s="15">
        <f t="shared" si="5"/>
        <v>0.05</v>
      </c>
      <c r="Z32" s="99">
        <f>_xlfn.IFNA(INDEX(Input!$C$33:$BJ$61,MATCH($A32,Input!$A$33:$A$61,0),MATCH(Z$13,Input!$C$32:$BJ$32,0)),0)</f>
        <v>8.2853968550789924E-3</v>
      </c>
      <c r="AA32" s="24">
        <f>_xlfn.IFNA(IF(VLOOKUP($A32,Input!$A$33:$B$61,2,FALSE)="Percentage",AB$22,IF(VLOOKUP($A32,Input!$A$33:$B$61,2,FALSE)="Fixed","Fixed",(AA$22))),0)</f>
        <v>6</v>
      </c>
      <c r="AB32" s="15">
        <f t="shared" si="6"/>
        <v>0.05</v>
      </c>
      <c r="AD32" s="99">
        <f>_xlfn.IFNA(INDEX(Input!$C$33:$BJ$61,MATCH($A32,Input!$A$33:$A$61,0),MATCH(AD$13,Input!$C$32:$BJ$32,0)),0)</f>
        <v>8.2853968550789924E-3</v>
      </c>
      <c r="AE32" s="24">
        <f>_xlfn.IFNA(IF(VLOOKUP($A32,Input!$A$33:$B$61,2,FALSE)="Percentage",AF$22,IF(VLOOKUP($A32,Input!$A$33:$B$61,2,FALSE)="Fixed","Fixed",(AE$22))),0)</f>
        <v>6</v>
      </c>
      <c r="AF32" s="15">
        <f t="shared" si="7"/>
        <v>0.05</v>
      </c>
      <c r="AH32" s="99">
        <f>_xlfn.IFNA(INDEX(Input!$C$33:$BJ$61,MATCH($A32,Input!$A$33:$A$61,0),MATCH(AH$13,Input!$C$32:$BJ$32,0)),0)</f>
        <v>8.2853968550789924E-3</v>
      </c>
      <c r="AI32" s="24">
        <f>_xlfn.IFNA(IF(VLOOKUP($A32,Input!$A$33:$B$61,2,FALSE)="Percentage",AJ$22,IF(VLOOKUP($A32,Input!$A$33:$B$61,2,FALSE)="Fixed","Fixed",(AI$22))),0)</f>
        <v>6</v>
      </c>
      <c r="AJ32" s="15">
        <f t="shared" si="8"/>
        <v>0.05</v>
      </c>
      <c r="AL32" s="99">
        <f>_xlfn.IFNA(INDEX(Input!$C$33:$BJ$61,MATCH($A32,Input!$A$33:$A$61,0),MATCH(AL$13,Input!$C$32:$BJ$32,0)),0)</f>
        <v>8.2853968550789924E-3</v>
      </c>
      <c r="AM32" s="24">
        <f>_xlfn.IFNA(IF(VLOOKUP($A32,Input!$A$33:$B$61,2,FALSE)="Percentage",AN$22,IF(VLOOKUP($A32,Input!$A$33:$B$61,2,FALSE)="Fixed","Fixed",(AM$22))),0)</f>
        <v>6</v>
      </c>
      <c r="AN32" s="15">
        <f t="shared" si="9"/>
        <v>0.05</v>
      </c>
      <c r="AP32" s="99">
        <f>_xlfn.IFNA(INDEX(Input!$C$33:$BJ$61,MATCH($A32,Input!$A$33:$A$61,0),MATCH(AP$13,Input!$C$32:$BJ$32,0)),0)</f>
        <v>8.2853968550789924E-3</v>
      </c>
      <c r="AQ32" s="24">
        <f>_xlfn.IFNA(IF(VLOOKUP($A32,Input!$A$33:$B$61,2,FALSE)="Percentage",AR$22,IF(VLOOKUP($A32,Input!$A$33:$B$61,2,FALSE)="Fixed","Fixed",(AQ$22))),0)</f>
        <v>6</v>
      </c>
      <c r="AR32" s="15">
        <f t="shared" si="10"/>
        <v>0.05</v>
      </c>
      <c r="AS32" s="7"/>
      <c r="AT32" s="99">
        <f>_xlfn.IFNA(INDEX(Input!$C$33:$BJ$61,MATCH($A32,Input!$A$33:$A$61,0),MATCH(AT$13,Input!$C$32:$BJ$32,0)),0)</f>
        <v>8.2853968550789924E-3</v>
      </c>
      <c r="AU32" s="24">
        <f>_xlfn.IFNA(IF(VLOOKUP($A32,Input!$A$33:$B$61,2,FALSE)="Percentage",AV$22,IF(VLOOKUP($A32,Input!$A$33:$B$61,2,FALSE)="Fixed","Fixed",(AU$22))),0)</f>
        <v>6</v>
      </c>
      <c r="AV32" s="15">
        <f t="shared" si="11"/>
        <v>0.05</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2.0599999999999996</v>
      </c>
      <c r="F55" s="14"/>
      <c r="H55" s="20">
        <f>SUM(H25:H37)</f>
        <v>2.0499999999999998</v>
      </c>
      <c r="J55" s="14"/>
      <c r="L55" s="20">
        <f>SUM(L25:L37)</f>
        <v>2.0499999999999998</v>
      </c>
      <c r="N55" s="14"/>
      <c r="P55" s="20">
        <f>SUM(P25:P37)</f>
        <v>2.0499999999999998</v>
      </c>
      <c r="R55" s="14"/>
      <c r="T55" s="20">
        <f>SUM(T25:T37)</f>
        <v>4.1900000000000004</v>
      </c>
      <c r="V55" s="14"/>
      <c r="X55" s="20">
        <f>SUM(X25:X37)</f>
        <v>4.1900000000000004</v>
      </c>
      <c r="Z55" s="14"/>
      <c r="AB55" s="20">
        <f>SUM(AB25:AB37)</f>
        <v>4.1900000000000004</v>
      </c>
      <c r="AD55" s="14"/>
      <c r="AF55" s="20">
        <f>SUM(AF25:AF37)</f>
        <v>3.89</v>
      </c>
      <c r="AH55" s="14"/>
      <c r="AJ55" s="20">
        <f>SUM(AJ25:AJ37)</f>
        <v>3.89</v>
      </c>
      <c r="AL55" s="14"/>
      <c r="AN55" s="20">
        <f>SUM(AN25:AN37)</f>
        <v>2.83</v>
      </c>
      <c r="AP55" s="14"/>
      <c r="AR55" s="20">
        <f>SUM(AR25:AR37)</f>
        <v>2.83</v>
      </c>
      <c r="AS55" s="46"/>
      <c r="AT55" s="14"/>
      <c r="AV55" s="20">
        <f>SUM(AV25:AV37)</f>
        <v>2.83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53.13</v>
      </c>
      <c r="D58" s="15">
        <f t="shared" ref="D58:D63" si="24">ROUND(B58*C58,2)</f>
        <v>0.37</v>
      </c>
      <c r="F58" s="23">
        <f t="array" ref="F58">SUMPRODUCT(($A58=Input!$A$98:$A$103)*(F$13=Input!$B$97:$BI$97)*(Input!$B$98:$BI$103))</f>
        <v>7.0000000000000001E-3</v>
      </c>
      <c r="G58" s="7">
        <f>H55+H22</f>
        <v>53.12</v>
      </c>
      <c r="H58" s="15">
        <f t="shared" ref="H58:H63" si="25">ROUND(F58*G58,2)</f>
        <v>0.37</v>
      </c>
      <c r="J58" s="23">
        <f t="array" ref="J58">SUMPRODUCT(($A58=Input!$A$98:$A$103)*(J$13=Input!$B$97:$BI$97)*(Input!$B$98:$BI$103))</f>
        <v>7.0000000000000001E-3</v>
      </c>
      <c r="K58" s="7">
        <f>L55+L22</f>
        <v>53.12</v>
      </c>
      <c r="L58" s="15">
        <f t="shared" ref="L58:L63" si="26">ROUND(J58*K58,2)</f>
        <v>0.37</v>
      </c>
      <c r="N58" s="23">
        <f t="array" ref="N58">SUMPRODUCT(($A58=Input!$A$98:$A$103)*(N$13=Input!$B$97:$BI$97)*(Input!$B$98:$BI$103))</f>
        <v>7.0000000000000001E-3</v>
      </c>
      <c r="O58" s="7">
        <f>P55+P22</f>
        <v>53.12</v>
      </c>
      <c r="P58" s="15">
        <f t="shared" ref="P58:P63" si="27">ROUND(N58*O58,2)</f>
        <v>0.37</v>
      </c>
      <c r="R58" s="23">
        <f t="array" ref="R58">SUMPRODUCT(($A58=Input!$A$98:$A$103)*(R$13=Input!$B$97:$BI$97)*(Input!$B$98:$BI$103))</f>
        <v>7.0000000000000001E-3</v>
      </c>
      <c r="S58" s="7">
        <f>T55+T22</f>
        <v>55.26</v>
      </c>
      <c r="T58" s="15">
        <f t="shared" ref="T58:T63" si="28">ROUND(R58*S58,2)</f>
        <v>0.39</v>
      </c>
      <c r="V58" s="23">
        <f t="array" ref="V58">SUMPRODUCT(($A58=Input!$A$98:$A$103)*(V$13=Input!$B$97:$BI$97)*(Input!$B$98:$BI$103))</f>
        <v>7.0000000000000001E-3</v>
      </c>
      <c r="W58" s="7">
        <f>X55+X22</f>
        <v>55.26</v>
      </c>
      <c r="X58" s="15">
        <f t="shared" ref="X58:X63" si="29">ROUND(V58*W58,2)</f>
        <v>0.39</v>
      </c>
      <c r="Z58" s="23">
        <f t="array" ref="Z58">SUMPRODUCT(($A58=Input!$A$98:$A$103)*(Z$13=Input!$B$97:$BI$97)*(Input!$B$98:$BI$103))</f>
        <v>7.0000000000000001E-3</v>
      </c>
      <c r="AA58" s="7">
        <f>AB55+AB22</f>
        <v>55.239999999999995</v>
      </c>
      <c r="AB58" s="15">
        <f t="shared" ref="AB58:AB63" si="30">ROUND(Z58*AA58,2)</f>
        <v>0.39</v>
      </c>
      <c r="AD58" s="23">
        <f t="array" ref="AD58">SUMPRODUCT(($A58=Input!$A$98:$A$103)*(AD$13=Input!$B$97:$BI$97)*(Input!$B$98:$BI$103))</f>
        <v>7.0000000000000001E-3</v>
      </c>
      <c r="AE58" s="7">
        <f>AF55+AF22</f>
        <v>54.94</v>
      </c>
      <c r="AF58" s="15">
        <f t="shared" ref="AF58:AF63" si="31">ROUND(AD58*AE58,2)</f>
        <v>0.38</v>
      </c>
      <c r="AH58" s="23">
        <f t="array" ref="AH58">SUMPRODUCT(($A58=Input!$A$98:$A$103)*(AH$13=Input!$B$97:$BI$97)*(Input!$B$98:$BI$103))</f>
        <v>7.0000000000000001E-3</v>
      </c>
      <c r="AI58" s="7">
        <f>AJ55+AJ22</f>
        <v>54.94</v>
      </c>
      <c r="AJ58" s="15">
        <f t="shared" ref="AJ58:AJ63" si="32">ROUND(AH58*AI58,2)</f>
        <v>0.38</v>
      </c>
      <c r="AL58" s="23">
        <f t="array" ref="AL58">SUMPRODUCT(($A58=Input!$A$98:$A$103)*(AL$13=Input!$B$97:$BI$97)*(Input!$B$98:$BI$103))</f>
        <v>7.0000000000000001E-3</v>
      </c>
      <c r="AM58" s="7">
        <f>AN55+AN22</f>
        <v>53.879999999999995</v>
      </c>
      <c r="AN58" s="15">
        <f t="shared" ref="AN58:AN63" si="33">ROUND(AL58*AM58,2)</f>
        <v>0.38</v>
      </c>
      <c r="AP58" s="23">
        <f t="array" ref="AP58">SUMPRODUCT(($A58=Input!$A$98:$A$103)*(AP$13=Input!$B$97:$BI$97)*(Input!$B$98:$BI$103))</f>
        <v>7.0000000000000001E-3</v>
      </c>
      <c r="AQ58" s="7">
        <f>AR55+AR22</f>
        <v>53.879999999999995</v>
      </c>
      <c r="AR58" s="15">
        <f t="shared" ref="AR58:AR63" si="34">ROUND(AP58*AQ58,2)</f>
        <v>0.38</v>
      </c>
      <c r="AS58" s="7"/>
      <c r="AT58" s="23">
        <f t="array" ref="AT58">SUMPRODUCT(($A58=Input!$A$98:$A$103)*(AT$13=Input!$B$97:$BI$97)*(Input!$B$98:$BI$103))</f>
        <v>7.0000000000000001E-3</v>
      </c>
      <c r="AU58" s="7">
        <f>AV55+AV22</f>
        <v>53.879999999999995</v>
      </c>
      <c r="AV58" s="15">
        <f t="shared" ref="AV58:AV63" si="35">ROUND(AT58*AU58,2)</f>
        <v>0.38</v>
      </c>
    </row>
    <row r="59" spans="1:48" ht="14.45" hidden="1" customHeight="1" x14ac:dyDescent="0.25">
      <c r="A59" t="str">
        <f>+Input!A99</f>
        <v>Reserved</v>
      </c>
      <c r="B59" s="23">
        <f t="array" ref="B59">SUMPRODUCT(($A59=Input!$A$98:$A$103)*(B$13=Input!$B$97:$BI$97)*(Input!$B$98:$BI$103))</f>
        <v>0</v>
      </c>
      <c r="C59" s="7">
        <f>C58</f>
        <v>53.13</v>
      </c>
      <c r="D59" s="15">
        <f t="shared" si="24"/>
        <v>0</v>
      </c>
      <c r="F59" s="23">
        <f t="array" ref="F59">SUMPRODUCT(($A59=Input!$A$98:$A$103)*(F$13=Input!$B$97:$BI$97)*(Input!$B$98:$BI$103))</f>
        <v>0</v>
      </c>
      <c r="G59" s="7">
        <f>G58</f>
        <v>53.12</v>
      </c>
      <c r="H59" s="15">
        <f t="shared" si="25"/>
        <v>0</v>
      </c>
      <c r="J59" s="23">
        <f t="array" ref="J59">SUMPRODUCT(($A59=Input!$A$98:$A$103)*(J$13=Input!$B$97:$BI$97)*(Input!$B$98:$BI$103))</f>
        <v>0</v>
      </c>
      <c r="K59" s="7">
        <f>K58</f>
        <v>53.12</v>
      </c>
      <c r="L59" s="15">
        <f t="shared" si="26"/>
        <v>0</v>
      </c>
      <c r="N59" s="23">
        <f t="array" ref="N59">SUMPRODUCT(($A59=Input!$A$98:$A$103)*(N$13=Input!$B$97:$BI$97)*(Input!$B$98:$BI$103))</f>
        <v>0</v>
      </c>
      <c r="O59" s="7">
        <f>O58</f>
        <v>53.12</v>
      </c>
      <c r="P59" s="15">
        <f t="shared" si="27"/>
        <v>0</v>
      </c>
      <c r="R59" s="23">
        <f t="array" ref="R59">SUMPRODUCT(($A59=Input!$A$98:$A$103)*(R$13=Input!$B$97:$BI$97)*(Input!$B$98:$BI$103))</f>
        <v>0</v>
      </c>
      <c r="S59" s="7">
        <f>S58</f>
        <v>55.26</v>
      </c>
      <c r="T59" s="15">
        <f t="shared" si="28"/>
        <v>0</v>
      </c>
      <c r="V59" s="23">
        <f t="array" ref="V59">SUMPRODUCT(($A59=Input!$A$98:$A$103)*(V$13=Input!$B$97:$BI$97)*(Input!$B$98:$BI$103))</f>
        <v>0</v>
      </c>
      <c r="W59" s="7">
        <f>W58</f>
        <v>55.26</v>
      </c>
      <c r="X59" s="15">
        <f t="shared" si="29"/>
        <v>0</v>
      </c>
      <c r="Z59" s="23">
        <f t="array" ref="Z59">SUMPRODUCT(($A59=Input!$A$98:$A$103)*(Z$13=Input!$B$97:$BI$97)*(Input!$B$98:$BI$103))</f>
        <v>0</v>
      </c>
      <c r="AA59" s="7">
        <f>AA58</f>
        <v>55.239999999999995</v>
      </c>
      <c r="AB59" s="15">
        <f t="shared" si="30"/>
        <v>0</v>
      </c>
      <c r="AD59" s="23">
        <f t="array" ref="AD59">SUMPRODUCT(($A59=Input!$A$98:$A$103)*(AD$13=Input!$B$97:$BI$97)*(Input!$B$98:$BI$103))</f>
        <v>0</v>
      </c>
      <c r="AE59" s="7">
        <f>AE58</f>
        <v>54.94</v>
      </c>
      <c r="AF59" s="15">
        <f t="shared" si="31"/>
        <v>0</v>
      </c>
      <c r="AH59" s="23">
        <f t="array" ref="AH59">SUMPRODUCT(($A59=Input!$A$98:$A$103)*(AH$13=Input!$B$97:$BI$97)*(Input!$B$98:$BI$103))</f>
        <v>0</v>
      </c>
      <c r="AI59" s="7">
        <f>AI58</f>
        <v>54.94</v>
      </c>
      <c r="AJ59" s="15">
        <f t="shared" si="32"/>
        <v>0</v>
      </c>
      <c r="AL59" s="23">
        <f t="array" ref="AL59">SUMPRODUCT(($A59=Input!$A$98:$A$103)*(AL$13=Input!$B$97:$BI$97)*(Input!$B$98:$BI$103))</f>
        <v>0</v>
      </c>
      <c r="AM59" s="7">
        <f>AM58</f>
        <v>53.879999999999995</v>
      </c>
      <c r="AN59" s="15">
        <f t="shared" si="33"/>
        <v>0</v>
      </c>
      <c r="AP59" s="23">
        <f t="array" ref="AP59">SUMPRODUCT(($A59=Input!$A$98:$A$103)*(AP$13=Input!$B$97:$BI$97)*(Input!$B$98:$BI$103))</f>
        <v>0</v>
      </c>
      <c r="AQ59" s="7">
        <f>AQ58</f>
        <v>53.879999999999995</v>
      </c>
      <c r="AR59" s="15">
        <f t="shared" si="34"/>
        <v>0</v>
      </c>
      <c r="AT59" s="23">
        <f t="array" ref="AT59">SUMPRODUCT(($A59=Input!$A$98:$A$103)*(AT$13=Input!$B$97:$BI$97)*(Input!$B$98:$BI$103))</f>
        <v>0</v>
      </c>
      <c r="AU59" s="7">
        <f>AU58</f>
        <v>53.879999999999995</v>
      </c>
      <c r="AV59" s="15">
        <f t="shared" si="35"/>
        <v>0</v>
      </c>
    </row>
    <row r="60" spans="1:48" ht="14.45" hidden="1" customHeight="1" x14ac:dyDescent="0.25">
      <c r="A60" t="str">
        <f>+Input!A100</f>
        <v>Reserved</v>
      </c>
      <c r="B60" s="23">
        <f t="array" ref="B60">SUMPRODUCT(($A60=Input!$A$98:$A$103)*(B$13=Input!$B$97:$BI$97)*(Input!$B$98:$BI$103))</f>
        <v>0</v>
      </c>
      <c r="C60" s="7">
        <f>C59</f>
        <v>53.13</v>
      </c>
      <c r="D60" s="15">
        <f t="shared" si="24"/>
        <v>0</v>
      </c>
      <c r="F60" s="23">
        <f t="array" ref="F60">SUMPRODUCT(($A60=Input!$A$98:$A$103)*(F$13=Input!$B$97:$BI$97)*(Input!$B$98:$BI$103))</f>
        <v>0</v>
      </c>
      <c r="G60" s="7">
        <f>G59</f>
        <v>53.12</v>
      </c>
      <c r="H60" s="15">
        <f t="shared" si="25"/>
        <v>0</v>
      </c>
      <c r="J60" s="23">
        <f t="array" ref="J60">SUMPRODUCT(($A60=Input!$A$98:$A$103)*(J$13=Input!$B$97:$BI$97)*(Input!$B$98:$BI$103))</f>
        <v>0</v>
      </c>
      <c r="K60" s="7">
        <f>K59</f>
        <v>53.12</v>
      </c>
      <c r="L60" s="15">
        <f t="shared" si="26"/>
        <v>0</v>
      </c>
      <c r="N60" s="23">
        <f t="array" ref="N60">SUMPRODUCT(($A60=Input!$A$98:$A$103)*(N$13=Input!$B$97:$BI$97)*(Input!$B$98:$BI$103))</f>
        <v>0</v>
      </c>
      <c r="O60" s="7">
        <f>O59</f>
        <v>53.12</v>
      </c>
      <c r="P60" s="15">
        <f t="shared" si="27"/>
        <v>0</v>
      </c>
      <c r="R60" s="23">
        <f t="array" ref="R60">SUMPRODUCT(($A60=Input!$A$98:$A$103)*(R$13=Input!$B$97:$BI$97)*(Input!$B$98:$BI$103))</f>
        <v>0</v>
      </c>
      <c r="S60" s="7">
        <f>S59</f>
        <v>55.26</v>
      </c>
      <c r="T60" s="15">
        <f t="shared" si="28"/>
        <v>0</v>
      </c>
      <c r="V60" s="23">
        <f t="array" ref="V60">SUMPRODUCT(($A60=Input!$A$98:$A$103)*(V$13=Input!$B$97:$BI$97)*(Input!$B$98:$BI$103))</f>
        <v>0</v>
      </c>
      <c r="W60" s="7">
        <f>W59</f>
        <v>55.26</v>
      </c>
      <c r="X60" s="15">
        <f t="shared" si="29"/>
        <v>0</v>
      </c>
      <c r="Z60" s="23">
        <f t="array" ref="Z60">SUMPRODUCT(($A60=Input!$A$98:$A$103)*(Z$13=Input!$B$97:$BI$97)*(Input!$B$98:$BI$103))</f>
        <v>0</v>
      </c>
      <c r="AA60" s="7">
        <f>AA59</f>
        <v>55.239999999999995</v>
      </c>
      <c r="AB60" s="15">
        <f t="shared" si="30"/>
        <v>0</v>
      </c>
      <c r="AD60" s="23">
        <f t="array" ref="AD60">SUMPRODUCT(($A60=Input!$A$98:$A$103)*(AD$13=Input!$B$97:$BI$97)*(Input!$B$98:$BI$103))</f>
        <v>0</v>
      </c>
      <c r="AE60" s="7">
        <f>AE59</f>
        <v>54.94</v>
      </c>
      <c r="AF60" s="15">
        <f t="shared" si="31"/>
        <v>0</v>
      </c>
      <c r="AH60" s="23">
        <f t="array" ref="AH60">SUMPRODUCT(($A60=Input!$A$98:$A$103)*(AH$13=Input!$B$97:$BI$97)*(Input!$B$98:$BI$103))</f>
        <v>0</v>
      </c>
      <c r="AI60" s="7">
        <f>AI59</f>
        <v>54.94</v>
      </c>
      <c r="AJ60" s="15">
        <f t="shared" si="32"/>
        <v>0</v>
      </c>
      <c r="AL60" s="23">
        <f t="array" ref="AL60">SUMPRODUCT(($A60=Input!$A$98:$A$103)*(AL$13=Input!$B$97:$BI$97)*(Input!$B$98:$BI$103))</f>
        <v>0</v>
      </c>
      <c r="AM60" s="7">
        <f>AM59</f>
        <v>53.879999999999995</v>
      </c>
      <c r="AN60" s="15">
        <f t="shared" si="33"/>
        <v>0</v>
      </c>
      <c r="AP60" s="23">
        <f t="array" ref="AP60">SUMPRODUCT(($A60=Input!$A$98:$A$103)*(AP$13=Input!$B$97:$BI$97)*(Input!$B$98:$BI$103))</f>
        <v>0</v>
      </c>
      <c r="AQ60" s="7">
        <f>AQ59</f>
        <v>53.879999999999995</v>
      </c>
      <c r="AR60" s="15">
        <f t="shared" si="34"/>
        <v>0</v>
      </c>
      <c r="AT60" s="23">
        <f t="array" ref="AT60">SUMPRODUCT(($A60=Input!$A$98:$A$103)*(AT$13=Input!$B$97:$BI$97)*(Input!$B$98:$BI$103))</f>
        <v>0</v>
      </c>
      <c r="AU60" s="7">
        <f>AU59</f>
        <v>53.879999999999995</v>
      </c>
      <c r="AV60" s="15">
        <f t="shared" si="35"/>
        <v>0</v>
      </c>
    </row>
    <row r="61" spans="1:48" ht="14.45" hidden="1" customHeight="1" x14ac:dyDescent="0.25">
      <c r="A61" t="str">
        <f>+Input!A101</f>
        <v>Reserved</v>
      </c>
      <c r="B61" s="23">
        <f t="array" ref="B61">SUMPRODUCT(($A61=Input!$A$98:$A$103)*(B$13=Input!$B$97:$BI$97)*(Input!$B$98:$BI$103))</f>
        <v>0</v>
      </c>
      <c r="C61" s="7">
        <f>C60</f>
        <v>53.13</v>
      </c>
      <c r="D61" s="15">
        <f t="shared" si="24"/>
        <v>0</v>
      </c>
      <c r="F61" s="23">
        <f t="array" ref="F61">SUMPRODUCT(($A61=Input!$A$98:$A$103)*(F$13=Input!$B$97:$BI$97)*(Input!$B$98:$BI$103))</f>
        <v>0</v>
      </c>
      <c r="G61" s="7">
        <f>G60</f>
        <v>53.12</v>
      </c>
      <c r="H61" s="15">
        <f t="shared" si="25"/>
        <v>0</v>
      </c>
      <c r="J61" s="23">
        <f t="array" ref="J61">SUMPRODUCT(($A61=Input!$A$98:$A$103)*(J$13=Input!$B$97:$BI$97)*(Input!$B$98:$BI$103))</f>
        <v>0</v>
      </c>
      <c r="K61" s="7">
        <f>K60</f>
        <v>53.12</v>
      </c>
      <c r="L61" s="15">
        <f t="shared" si="26"/>
        <v>0</v>
      </c>
      <c r="N61" s="23">
        <f t="array" ref="N61">SUMPRODUCT(($A61=Input!$A$98:$A$103)*(N$13=Input!$B$97:$BI$97)*(Input!$B$98:$BI$103))</f>
        <v>0</v>
      </c>
      <c r="O61" s="7">
        <f>O60</f>
        <v>53.12</v>
      </c>
      <c r="P61" s="15">
        <f t="shared" si="27"/>
        <v>0</v>
      </c>
      <c r="R61" s="23">
        <f t="array" ref="R61">SUMPRODUCT(($A61=Input!$A$98:$A$103)*(R$13=Input!$B$97:$BI$97)*(Input!$B$98:$BI$103))</f>
        <v>0</v>
      </c>
      <c r="S61" s="7">
        <f>S60</f>
        <v>55.26</v>
      </c>
      <c r="T61" s="15">
        <f t="shared" si="28"/>
        <v>0</v>
      </c>
      <c r="V61" s="23">
        <f t="array" ref="V61">SUMPRODUCT(($A61=Input!$A$98:$A$103)*(V$13=Input!$B$97:$BI$97)*(Input!$B$98:$BI$103))</f>
        <v>0</v>
      </c>
      <c r="W61" s="7">
        <f>W60</f>
        <v>55.26</v>
      </c>
      <c r="X61" s="15">
        <f t="shared" si="29"/>
        <v>0</v>
      </c>
      <c r="Z61" s="23">
        <f t="array" ref="Z61">SUMPRODUCT(($A61=Input!$A$98:$A$103)*(Z$13=Input!$B$97:$BI$97)*(Input!$B$98:$BI$103))</f>
        <v>0</v>
      </c>
      <c r="AA61" s="7">
        <f>AA60</f>
        <v>55.239999999999995</v>
      </c>
      <c r="AB61" s="15">
        <f t="shared" si="30"/>
        <v>0</v>
      </c>
      <c r="AD61" s="23">
        <f t="array" ref="AD61">SUMPRODUCT(($A61=Input!$A$98:$A$103)*(AD$13=Input!$B$97:$BI$97)*(Input!$B$98:$BI$103))</f>
        <v>0</v>
      </c>
      <c r="AE61" s="7">
        <f>AE60</f>
        <v>54.94</v>
      </c>
      <c r="AF61" s="15">
        <f t="shared" si="31"/>
        <v>0</v>
      </c>
      <c r="AH61" s="23">
        <f t="array" ref="AH61">SUMPRODUCT(($A61=Input!$A$98:$A$103)*(AH$13=Input!$B$97:$BI$97)*(Input!$B$98:$BI$103))</f>
        <v>0</v>
      </c>
      <c r="AI61" s="7">
        <f>AI60</f>
        <v>54.94</v>
      </c>
      <c r="AJ61" s="15">
        <f t="shared" si="32"/>
        <v>0</v>
      </c>
      <c r="AL61" s="23">
        <f t="array" ref="AL61">SUMPRODUCT(($A61=Input!$A$98:$A$103)*(AL$13=Input!$B$97:$BI$97)*(Input!$B$98:$BI$103))</f>
        <v>0</v>
      </c>
      <c r="AM61" s="7">
        <f>AM60</f>
        <v>53.879999999999995</v>
      </c>
      <c r="AN61" s="15">
        <f t="shared" si="33"/>
        <v>0</v>
      </c>
      <c r="AP61" s="23">
        <f t="array" ref="AP61">SUMPRODUCT(($A61=Input!$A$98:$A$103)*(AP$13=Input!$B$97:$BI$97)*(Input!$B$98:$BI$103))</f>
        <v>0</v>
      </c>
      <c r="AQ61" s="7">
        <f>AQ60</f>
        <v>53.879999999999995</v>
      </c>
      <c r="AR61" s="15">
        <f t="shared" si="34"/>
        <v>0</v>
      </c>
      <c r="AT61" s="23">
        <f t="array" ref="AT61">SUMPRODUCT(($A61=Input!$A$98:$A$103)*(AT$13=Input!$B$97:$BI$97)*(Input!$B$98:$BI$103))</f>
        <v>0</v>
      </c>
      <c r="AU61" s="7">
        <f>AU60</f>
        <v>53.879999999999995</v>
      </c>
      <c r="AV61" s="15">
        <f t="shared" si="35"/>
        <v>0</v>
      </c>
    </row>
    <row r="62" spans="1:48" ht="14.45" hidden="1" customHeight="1" x14ac:dyDescent="0.25">
      <c r="A62" t="str">
        <f>+Input!A102</f>
        <v>Reserved</v>
      </c>
      <c r="B62" s="23">
        <f t="array" ref="B62">SUMPRODUCT(($A62=Input!$A$98:$A$103)*(B$13=Input!$B$97:$BI$97)*(Input!$B$98:$BI$103))</f>
        <v>0</v>
      </c>
      <c r="C62" s="7">
        <f>C61</f>
        <v>53.13</v>
      </c>
      <c r="D62" s="15">
        <f t="shared" si="24"/>
        <v>0</v>
      </c>
      <c r="F62" s="23">
        <f t="array" ref="F62">SUMPRODUCT(($A62=Input!$A$98:$A$103)*(F$13=Input!$B$97:$BI$97)*(Input!$B$98:$BI$103))</f>
        <v>0</v>
      </c>
      <c r="G62" s="7">
        <f>G61</f>
        <v>53.12</v>
      </c>
      <c r="H62" s="15">
        <f t="shared" si="25"/>
        <v>0</v>
      </c>
      <c r="J62" s="23">
        <f t="array" ref="J62">SUMPRODUCT(($A62=Input!$A$98:$A$103)*(J$13=Input!$B$97:$BI$97)*(Input!$B$98:$BI$103))</f>
        <v>0</v>
      </c>
      <c r="K62" s="7">
        <f>K61</f>
        <v>53.12</v>
      </c>
      <c r="L62" s="15">
        <f t="shared" si="26"/>
        <v>0</v>
      </c>
      <c r="N62" s="23">
        <f t="array" ref="N62">SUMPRODUCT(($A62=Input!$A$98:$A$103)*(N$13=Input!$B$97:$BI$97)*(Input!$B$98:$BI$103))</f>
        <v>0</v>
      </c>
      <c r="O62" s="7">
        <f>O61</f>
        <v>53.12</v>
      </c>
      <c r="P62" s="15">
        <f t="shared" si="27"/>
        <v>0</v>
      </c>
      <c r="R62" s="23">
        <f t="array" ref="R62">SUMPRODUCT(($A62=Input!$A$98:$A$103)*(R$13=Input!$B$97:$BI$97)*(Input!$B$98:$BI$103))</f>
        <v>0</v>
      </c>
      <c r="S62" s="7">
        <f>S61</f>
        <v>55.26</v>
      </c>
      <c r="T62" s="15">
        <f t="shared" si="28"/>
        <v>0</v>
      </c>
      <c r="V62" s="23">
        <f t="array" ref="V62">SUMPRODUCT(($A62=Input!$A$98:$A$103)*(V$13=Input!$B$97:$BI$97)*(Input!$B$98:$BI$103))</f>
        <v>0</v>
      </c>
      <c r="W62" s="7">
        <f>W61</f>
        <v>55.26</v>
      </c>
      <c r="X62" s="15">
        <f t="shared" si="29"/>
        <v>0</v>
      </c>
      <c r="Z62" s="23">
        <f t="array" ref="Z62">SUMPRODUCT(($A62=Input!$A$98:$A$103)*(Z$13=Input!$B$97:$BI$97)*(Input!$B$98:$BI$103))</f>
        <v>0</v>
      </c>
      <c r="AA62" s="7">
        <f>AA61</f>
        <v>55.239999999999995</v>
      </c>
      <c r="AB62" s="15">
        <f t="shared" si="30"/>
        <v>0</v>
      </c>
      <c r="AD62" s="23">
        <f t="array" ref="AD62">SUMPRODUCT(($A62=Input!$A$98:$A$103)*(AD$13=Input!$B$97:$BI$97)*(Input!$B$98:$BI$103))</f>
        <v>0</v>
      </c>
      <c r="AE62" s="7">
        <f>AE61</f>
        <v>54.94</v>
      </c>
      <c r="AF62" s="15">
        <f t="shared" si="31"/>
        <v>0</v>
      </c>
      <c r="AH62" s="23">
        <f t="array" ref="AH62">SUMPRODUCT(($A62=Input!$A$98:$A$103)*(AH$13=Input!$B$97:$BI$97)*(Input!$B$98:$BI$103))</f>
        <v>0</v>
      </c>
      <c r="AI62" s="7">
        <f>AI61</f>
        <v>54.94</v>
      </c>
      <c r="AJ62" s="15">
        <f t="shared" si="32"/>
        <v>0</v>
      </c>
      <c r="AL62" s="23">
        <f t="array" ref="AL62">SUMPRODUCT(($A62=Input!$A$98:$A$103)*(AL$13=Input!$B$97:$BI$97)*(Input!$B$98:$BI$103))</f>
        <v>0</v>
      </c>
      <c r="AM62" s="7">
        <f>AM61</f>
        <v>53.879999999999995</v>
      </c>
      <c r="AN62" s="15">
        <f t="shared" si="33"/>
        <v>0</v>
      </c>
      <c r="AP62" s="23">
        <f t="array" ref="AP62">SUMPRODUCT(($A62=Input!$A$98:$A$103)*(AP$13=Input!$B$97:$BI$97)*(Input!$B$98:$BI$103))</f>
        <v>0</v>
      </c>
      <c r="AQ62" s="7">
        <f>AQ61</f>
        <v>53.879999999999995</v>
      </c>
      <c r="AR62" s="15">
        <f t="shared" si="34"/>
        <v>0</v>
      </c>
      <c r="AT62" s="23">
        <f t="array" ref="AT62">SUMPRODUCT(($A62=Input!$A$98:$A$103)*(AT$13=Input!$B$97:$BI$97)*(Input!$B$98:$BI$103))</f>
        <v>0</v>
      </c>
      <c r="AU62" s="7">
        <f>AU61</f>
        <v>53.879999999999995</v>
      </c>
      <c r="AV62" s="15">
        <f t="shared" si="35"/>
        <v>0</v>
      </c>
    </row>
    <row r="63" spans="1:48" ht="14.45" hidden="1" customHeight="1" x14ac:dyDescent="0.25">
      <c r="A63" t="str">
        <f>+Input!A103</f>
        <v>Reserved</v>
      </c>
      <c r="B63" s="23">
        <f t="array" ref="B63">SUMPRODUCT(($A63=Input!$A$98:$A$103)*(B$13=Input!$B$97:$BI$97)*(Input!$B$98:$BI$103))</f>
        <v>0</v>
      </c>
      <c r="C63" s="7">
        <f>C62</f>
        <v>53.13</v>
      </c>
      <c r="D63" s="15">
        <f t="shared" si="24"/>
        <v>0</v>
      </c>
      <c r="F63" s="23">
        <f t="array" ref="F63">SUMPRODUCT(($A63=Input!$A$98:$A$103)*(F$13=Input!$B$97:$BI$97)*(Input!$B$98:$BI$103))</f>
        <v>0</v>
      </c>
      <c r="G63" s="7">
        <f>G62</f>
        <v>53.12</v>
      </c>
      <c r="H63" s="15">
        <f t="shared" si="25"/>
        <v>0</v>
      </c>
      <c r="J63" s="23">
        <f t="array" ref="J63">SUMPRODUCT(($A63=Input!$A$98:$A$103)*(J$13=Input!$B$97:$BI$97)*(Input!$B$98:$BI$103))</f>
        <v>0</v>
      </c>
      <c r="K63" s="7">
        <f>K62</f>
        <v>53.12</v>
      </c>
      <c r="L63" s="15">
        <f t="shared" si="26"/>
        <v>0</v>
      </c>
      <c r="N63" s="23">
        <f t="array" ref="N63">SUMPRODUCT(($A63=Input!$A$98:$A$103)*(N$13=Input!$B$97:$BI$97)*(Input!$B$98:$BI$103))</f>
        <v>0</v>
      </c>
      <c r="O63" s="7">
        <f>O62</f>
        <v>53.12</v>
      </c>
      <c r="P63" s="15">
        <f t="shared" si="27"/>
        <v>0</v>
      </c>
      <c r="R63" s="23">
        <f t="array" ref="R63">SUMPRODUCT(($A63=Input!$A$98:$A$103)*(R$13=Input!$B$97:$BI$97)*(Input!$B$98:$BI$103))</f>
        <v>0</v>
      </c>
      <c r="S63" s="7">
        <f>S62</f>
        <v>55.26</v>
      </c>
      <c r="T63" s="15">
        <f t="shared" si="28"/>
        <v>0</v>
      </c>
      <c r="V63" s="23">
        <f t="array" ref="V63">SUMPRODUCT(($A63=Input!$A$98:$A$103)*(V$13=Input!$B$97:$BI$97)*(Input!$B$98:$BI$103))</f>
        <v>0</v>
      </c>
      <c r="W63" s="7">
        <f>W62</f>
        <v>55.26</v>
      </c>
      <c r="X63" s="15">
        <f t="shared" si="29"/>
        <v>0</v>
      </c>
      <c r="Z63" s="23">
        <f t="array" ref="Z63">SUMPRODUCT(($A63=Input!$A$98:$A$103)*(Z$13=Input!$B$97:$BI$97)*(Input!$B$98:$BI$103))</f>
        <v>0</v>
      </c>
      <c r="AA63" s="7">
        <f>AA62</f>
        <v>55.239999999999995</v>
      </c>
      <c r="AB63" s="15">
        <f t="shared" si="30"/>
        <v>0</v>
      </c>
      <c r="AD63" s="23">
        <f t="array" ref="AD63">SUMPRODUCT(($A63=Input!$A$98:$A$103)*(AD$13=Input!$B$97:$BI$97)*(Input!$B$98:$BI$103))</f>
        <v>0</v>
      </c>
      <c r="AE63" s="7">
        <f>AE62</f>
        <v>54.94</v>
      </c>
      <c r="AF63" s="15">
        <f t="shared" si="31"/>
        <v>0</v>
      </c>
      <c r="AH63" s="23">
        <f t="array" ref="AH63">SUMPRODUCT(($A63=Input!$A$98:$A$103)*(AH$13=Input!$B$97:$BI$97)*(Input!$B$98:$BI$103))</f>
        <v>0</v>
      </c>
      <c r="AI63" s="7">
        <f>AI62</f>
        <v>54.94</v>
      </c>
      <c r="AJ63" s="15">
        <f t="shared" si="32"/>
        <v>0</v>
      </c>
      <c r="AL63" s="23">
        <f t="array" ref="AL63">SUMPRODUCT(($A63=Input!$A$98:$A$103)*(AL$13=Input!$B$97:$BI$97)*(Input!$B$98:$BI$103))</f>
        <v>0</v>
      </c>
      <c r="AM63" s="7">
        <f>AM62</f>
        <v>53.879999999999995</v>
      </c>
      <c r="AN63" s="15">
        <f t="shared" si="33"/>
        <v>0</v>
      </c>
      <c r="AP63" s="23">
        <f t="array" ref="AP63">SUMPRODUCT(($A63=Input!$A$98:$A$103)*(AP$13=Input!$B$97:$BI$97)*(Input!$B$98:$BI$103))</f>
        <v>0</v>
      </c>
      <c r="AQ63" s="7">
        <f>AQ62</f>
        <v>53.879999999999995</v>
      </c>
      <c r="AR63" s="15">
        <f t="shared" si="34"/>
        <v>0</v>
      </c>
      <c r="AT63" s="23">
        <f t="array" ref="AT63">SUMPRODUCT(($A63=Input!$A$98:$A$103)*(AT$13=Input!$B$97:$BI$97)*(Input!$B$98:$BI$103))</f>
        <v>0</v>
      </c>
      <c r="AU63" s="7">
        <f>AU62</f>
        <v>53.879999999999995</v>
      </c>
      <c r="AV63" s="15">
        <f t="shared" si="35"/>
        <v>0</v>
      </c>
    </row>
    <row r="64" spans="1:48" x14ac:dyDescent="0.25">
      <c r="A64" t="s">
        <v>25</v>
      </c>
      <c r="B64" s="14"/>
      <c r="D64" s="20">
        <f>SUM(D58:D63)</f>
        <v>0.37</v>
      </c>
      <c r="F64" s="14"/>
      <c r="H64" s="20">
        <f>SUM(H58:H63)</f>
        <v>0.37</v>
      </c>
      <c r="J64" s="14"/>
      <c r="L64" s="20">
        <f>SUM(L58:L63)</f>
        <v>0.37</v>
      </c>
      <c r="N64" s="14"/>
      <c r="P64" s="20">
        <f>SUM(P58:P63)</f>
        <v>0.37</v>
      </c>
      <c r="R64" s="14"/>
      <c r="T64" s="20">
        <f>SUM(T58:T63)</f>
        <v>0.39</v>
      </c>
      <c r="V64" s="14"/>
      <c r="X64" s="20">
        <f>SUM(X58:X63)</f>
        <v>0.39</v>
      </c>
      <c r="Z64" s="14"/>
      <c r="AB64" s="20">
        <f>SUM(AB58:AB63)</f>
        <v>0.39</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53.5</v>
      </c>
      <c r="F66" s="21"/>
      <c r="G66" s="22"/>
      <c r="H66" s="25">
        <f>H22+H55+H64</f>
        <v>53.489999999999995</v>
      </c>
      <c r="J66" s="21"/>
      <c r="K66" s="22"/>
      <c r="L66" s="25">
        <f>L22+L55+L64</f>
        <v>53.489999999999995</v>
      </c>
      <c r="N66" s="21"/>
      <c r="O66" s="22"/>
      <c r="P66" s="25">
        <f>P22+P55+P64</f>
        <v>53.489999999999995</v>
      </c>
      <c r="R66" s="21"/>
      <c r="S66" s="22"/>
      <c r="T66" s="25">
        <f>T22+T55+T64</f>
        <v>55.65</v>
      </c>
      <c r="V66" s="21"/>
      <c r="W66" s="22"/>
      <c r="X66" s="25">
        <f>X22+X55+X64</f>
        <v>55.65</v>
      </c>
      <c r="Z66" s="21"/>
      <c r="AA66" s="22"/>
      <c r="AB66" s="25">
        <f>AB22+AB55+AB64</f>
        <v>55.629999999999995</v>
      </c>
      <c r="AD66" s="21"/>
      <c r="AE66" s="22"/>
      <c r="AF66" s="25">
        <f>AF22+AF55+AF64</f>
        <v>55.32</v>
      </c>
      <c r="AH66" s="21"/>
      <c r="AI66" s="22"/>
      <c r="AJ66" s="25">
        <f>AJ22+AJ55+AJ64</f>
        <v>55.32</v>
      </c>
      <c r="AL66" s="21"/>
      <c r="AM66" s="22"/>
      <c r="AN66" s="25">
        <f>AN22+AN55+AN64</f>
        <v>54.26</v>
      </c>
      <c r="AP66" s="21"/>
      <c r="AQ66" s="22"/>
      <c r="AR66" s="25">
        <f>AR22+AR55+AR64</f>
        <v>54.26</v>
      </c>
      <c r="AS66" s="101"/>
      <c r="AT66" s="21"/>
      <c r="AU66" s="22"/>
      <c r="AV66" s="25">
        <f>AV22+AV55+AV64</f>
        <v>54.26</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21.44</v>
      </c>
      <c r="F79" s="14"/>
      <c r="H79" s="15">
        <f>INDEX(Input!$B$29:$AK$29,MATCH('Residential Bills_Yr 1_6 Units'!$B$71,Input!$A$29:$A$29,0),MATCH('Residential Bills_Yr 1_6 Units'!F$78,Input!$B$28:$AK$28,0))</f>
        <v>21.44</v>
      </c>
      <c r="J79" s="14"/>
      <c r="L79" s="15">
        <f>INDEX(Input!$B$29:$AK$29,MATCH('Residential Bills_Yr 1_6 Units'!$B$71,Input!$A$29:$A$29,0),MATCH('Residential Bills_Yr 1_6 Units'!J$78,Input!$B$28:$AK$28,0))</f>
        <v>21.44</v>
      </c>
      <c r="N79" s="14"/>
      <c r="P79" s="15">
        <f>INDEX(Input!$B$29:$AK$29,MATCH('Residential Bills_Yr 1_6 Units'!$B$71,Input!$A$29:$A$29,0),MATCH('Residential Bills_Yr 1_6 Units'!N$78,Input!$B$28:$AK$28,0))</f>
        <v>21.44</v>
      </c>
      <c r="R79" s="14"/>
      <c r="T79" s="15">
        <f>INDEX(Input!$B$29:$AK$29,MATCH('Residential Bills_Yr 1_6 Units'!$B$71,Input!$A$29:$A$29,0),MATCH('Residential Bills_Yr 1_6 Units'!R$78,Input!$B$28:$AK$28,0))</f>
        <v>21.44</v>
      </c>
      <c r="V79" s="14"/>
      <c r="X79" s="15">
        <f>INDEX(Input!$B$29:$AK$29,MATCH('Residential Bills_Yr 1_6 Units'!$B$71,Input!$A$29:$A$29,0),MATCH('Residential Bills_Yr 1_6 Units'!V$78,Input!$B$28:$AK$28,0))</f>
        <v>21.44</v>
      </c>
      <c r="Z79" s="14"/>
      <c r="AB79" s="15">
        <f>INDEX(Input!$B$29:$AK$29,MATCH('Residential Bills_Yr 1_6 Units'!$B$71,Input!$A$29:$A$29,0),MATCH('Residential Bills_Yr 1_6 Units'!Z$78,Input!$B$28:$AK$28,0))</f>
        <v>21.43</v>
      </c>
      <c r="AD79" s="14"/>
      <c r="AF79" s="15">
        <f>INDEX(Input!$B$29:$AK$29,MATCH('Residential Bills_Yr 1_6 Units'!$B$71,Input!$A$29:$A$29,0),MATCH('Residential Bills_Yr 1_6 Units'!AD$78,Input!$B$28:$AK$28,0))</f>
        <v>21.43</v>
      </c>
      <c r="AH79" s="14"/>
      <c r="AJ79" s="15">
        <f>INDEX(Input!$B$29:$AK$29,MATCH('Residential Bills_Yr 1_6 Units'!$B$71,Input!$A$29:$A$29,0),MATCH('Residential Bills_Yr 1_6 Units'!AH$78,Input!$B$28:$AK$28,0))</f>
        <v>21.43</v>
      </c>
      <c r="AL79" s="14"/>
      <c r="AN79" s="15">
        <f>INDEX(Input!$B$29:$AK$29,MATCH('Residential Bills_Yr 1_6 Units'!$B$71,Input!$A$29:$A$29,0),MATCH('Residential Bills_Yr 1_6 Units'!AL$78,Input!$B$28:$AK$28,0))</f>
        <v>21.43</v>
      </c>
      <c r="AP79" s="14"/>
      <c r="AR79" s="15">
        <f>INDEX(Input!$B$29:$AK$29,MATCH('Residential Bills_Yr 1_6 Units'!$B$71,Input!$A$29:$A$29,0),MATCH('Residential Bills_Yr 1_6 Units'!AP$78,Input!$B$28:$AK$28,0))</f>
        <v>21.43</v>
      </c>
      <c r="AS79" s="7"/>
      <c r="AT79" s="14"/>
      <c r="AV79" s="15">
        <f>INDEX(Input!$B$29:$AK$29,MATCH('Residential Bills_Yr 1_6 Units'!$B$71,Input!$A$29:$A$29,0),MATCH('Residential Bills_Yr 1_6 Units'!AT$78,Input!$B$28:$AK$28,0))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4.9379999999999997</v>
      </c>
      <c r="C82" s="3">
        <f>IF($B$72&gt;Input!F115,Input!F115,'Residential Bills_Yr 1_6 Units'!$B$72)</f>
        <v>6</v>
      </c>
      <c r="D82" s="15">
        <f>ROUND(IFERROR(B82*C82," "),2)</f>
        <v>29.63</v>
      </c>
      <c r="F82" s="19">
        <f>INDEX(Input!$B$22:$AK$26,MATCH('Residential Bills_Yr 1_6 Units'!$A82,Input!$A$22:$A$26,0),MATCH('Residential Bills_Yr 1_6 Units'!F$78,Input!$B$21:$AK$21,0))</f>
        <v>4.9379999999999997</v>
      </c>
      <c r="G82" s="3">
        <f>IF($B$72&gt;Input!G115,Input!G115,'Residential Bills_Yr 1_6 Units'!$B$72)</f>
        <v>6</v>
      </c>
      <c r="H82" s="15">
        <f>ROUND(IFERROR(F82*G82," "),2)</f>
        <v>29.63</v>
      </c>
      <c r="J82" s="19">
        <f>INDEX(Input!$B$22:$AK$26,MATCH('Residential Bills_Yr 1_6 Units'!$A82,Input!$A$22:$A$26,0),MATCH('Residential Bills_Yr 1_6 Units'!J$78,Input!$B$21:$AK$21,0))</f>
        <v>4.9379999999999997</v>
      </c>
      <c r="K82" s="3">
        <f>IF($B$72&gt;Input!H115,Input!H115,'Residential Bills_Yr 1_6 Units'!$B$72)</f>
        <v>6</v>
      </c>
      <c r="L82" s="15">
        <f>ROUND(IFERROR(J82*K82," "),2)</f>
        <v>29.63</v>
      </c>
      <c r="N82" s="19">
        <f>INDEX(Input!$B$22:$AK$26,MATCH('Residential Bills_Yr 1_6 Units'!$A82,Input!$A$22:$A$26,0),MATCH('Residential Bills_Yr 1_6 Units'!N$78,Input!$B$21:$AK$21,0))</f>
        <v>4.9379999999999997</v>
      </c>
      <c r="O82" s="3">
        <f>IF($B$72&gt;Input!I115,Input!I115,'Residential Bills_Yr 1_6 Units'!$B$72)</f>
        <v>6</v>
      </c>
      <c r="P82" s="15">
        <f>ROUND(IFERROR(N82*O82," "),2)</f>
        <v>29.63</v>
      </c>
      <c r="R82" s="19">
        <f>INDEX(Input!$B$22:$AK$26,MATCH('Residential Bills_Yr 1_6 Units'!$A82,Input!$A$22:$A$26,0),MATCH('Residential Bills_Yr 1_6 Units'!R$78,Input!$B$21:$AK$21,0))</f>
        <v>4.9379999999999997</v>
      </c>
      <c r="S82" s="3">
        <f>IF($B$72&gt;Input!J115,Input!J115,'Residential Bills_Yr 1_6 Units'!$B$72)</f>
        <v>6</v>
      </c>
      <c r="T82" s="15">
        <f>ROUND(IFERROR(R82*S82," "),2)</f>
        <v>29.63</v>
      </c>
      <c r="V82" s="19">
        <f>INDEX(Input!$B$22:$AK$26,MATCH('Residential Bills_Yr 1_6 Units'!$A82,Input!$A$22:$A$26,0),MATCH('Residential Bills_Yr 1_6 Units'!V$78,Input!$B$21:$AK$21,0))</f>
        <v>4.9379999999999997</v>
      </c>
      <c r="W82" s="3">
        <f>IF($B$72&gt;Input!K115,Input!K115,'Residential Bills_Yr 1_6 Units'!$B$72)</f>
        <v>6</v>
      </c>
      <c r="X82" s="15">
        <f>ROUND(IFERROR(V82*W82," "),2)</f>
        <v>29.63</v>
      </c>
      <c r="Z82" s="19">
        <f>INDEX(Input!$B$22:$AK$26,MATCH('Residential Bills_Yr 1_6 Units'!$A82,Input!$A$22:$A$26,0),MATCH('Residential Bills_Yr 1_6 Units'!Z$78,Input!$B$21:$AK$21,0))</f>
        <v>4.9359999999999999</v>
      </c>
      <c r="AA82" s="3">
        <f>IF($B$72&gt;Input!L115,Input!L115,'Residential Bills_Yr 1_6 Units'!$B$72)</f>
        <v>6</v>
      </c>
      <c r="AB82" s="15">
        <f>ROUND(IFERROR(Z82*AA82," "),2)</f>
        <v>29.62</v>
      </c>
      <c r="AD82" s="19">
        <f>INDEX(Input!$B$22:$AK$26,MATCH('Residential Bills_Yr 1_6 Units'!$A82,Input!$A$22:$A$26,0),MATCH('Residential Bills_Yr 1_6 Units'!AD$78,Input!$B$21:$AK$21,0))</f>
        <v>4.9359999999999999</v>
      </c>
      <c r="AE82" s="3">
        <f>IF($B$72&gt;Input!M115,Input!M115,'Residential Bills_Yr 1_6 Units'!$B$72)</f>
        <v>6</v>
      </c>
      <c r="AF82" s="15">
        <f>ROUND(IFERROR(AD82*AE82," "),2)</f>
        <v>29.62</v>
      </c>
      <c r="AH82" s="19">
        <f>INDEX(Input!$B$22:$AK$26,MATCH('Residential Bills_Yr 1_6 Units'!$A82,Input!$A$22:$A$26,0),MATCH('Residential Bills_Yr 1_6 Units'!AH$78,Input!$B$21:$AK$21,0))</f>
        <v>4.9359999999999999</v>
      </c>
      <c r="AI82" s="3">
        <f>IF($B$72&gt;Input!N115,Input!N115,'Residential Bills_Yr 1_6 Units'!$B$72)</f>
        <v>6</v>
      </c>
      <c r="AJ82" s="15">
        <f>ROUND(IFERROR(AH82*AI82," "),2)</f>
        <v>29.62</v>
      </c>
      <c r="AL82" s="19">
        <f>INDEX(Input!$B$22:$AK$26,MATCH('Residential Bills_Yr 1_6 Units'!$A82,Input!$A$22:$A$26,0),MATCH('Residential Bills_Yr 1_6 Units'!AL$78,Input!$B$21:$AK$21,0))</f>
        <v>4.9359999999999999</v>
      </c>
      <c r="AM82" s="3">
        <f>IF($B$72&gt;Input!O115,Input!O115,'Residential Bills_Yr 1_6 Units'!$B$72)</f>
        <v>6</v>
      </c>
      <c r="AN82" s="15">
        <f>ROUND(IFERROR(AL82*AM82," "),2)</f>
        <v>29.62</v>
      </c>
      <c r="AP82" s="19">
        <f>INDEX(Input!$B$22:$AK$26,MATCH('Residential Bills_Yr 1_6 Units'!$A82,Input!$A$22:$A$26,0),MATCH('Residential Bills_Yr 1_6 Units'!AP$78,Input!$B$21:$AK$21,0))</f>
        <v>4.9359999999999999</v>
      </c>
      <c r="AQ82" s="3">
        <f>IF($B$72&gt;Input!P115,Input!P115,'Residential Bills_Yr 1_6 Units'!$B$72)</f>
        <v>6</v>
      </c>
      <c r="AR82" s="15">
        <f>ROUND(IFERROR(AP82*AQ82," "),2)</f>
        <v>29.62</v>
      </c>
      <c r="AS82" s="7"/>
      <c r="AT82" s="19">
        <f>INDEX(Input!$B$22:$AK$26,MATCH('Residential Bills_Yr 1_6 Units'!$A82,Input!$A$22:$A$26,0),MATCH('Residential Bills_Yr 1_6 Units'!AT$78,Input!$B$21:$AK$21,0))</f>
        <v>4.9359999999999999</v>
      </c>
      <c r="AU82" s="3">
        <f>IF($B$72&gt;Input!Q115,Input!Q115,'Residential Bills_Yr 1_6 Units'!$B$72)</f>
        <v>6</v>
      </c>
      <c r="AV82" s="15">
        <f>ROUND(IFERROR(AT82*AU82," "),2)</f>
        <v>29.62</v>
      </c>
    </row>
    <row r="83" spans="1:48" x14ac:dyDescent="0.25">
      <c r="A83" t="str">
        <f>A18</f>
        <v>Tier 2</v>
      </c>
      <c r="B83" s="19">
        <f>INDEX(Input!$B$22:$AK$26,MATCH('Residential Bills_Yr 1_6 Units'!$A83,Input!$A$22:$A$26,0),MATCH('Residential Bills_Yr 1_6 Units'!B$78,Input!$B$21:$AK$21,0))</f>
        <v>5.6779999999999999</v>
      </c>
      <c r="C83" s="3">
        <f>IF(($B$72-C82)&gt;Input!F116,Input!F116,($B$72-C82))</f>
        <v>0</v>
      </c>
      <c r="D83" s="15">
        <f>ROUND(IFERROR(B83*C83," "),2)</f>
        <v>0</v>
      </c>
      <c r="F83" s="19">
        <f>INDEX(Input!$B$22:$AK$26,MATCH('Residential Bills_Yr 1_6 Units'!$A83,Input!$A$22:$A$26,0),MATCH('Residential Bills_Yr 1_6 Units'!F$78,Input!$B$21:$AK$21,0))</f>
        <v>5.6779999999999999</v>
      </c>
      <c r="G83" s="3">
        <f>IF(($B$72-G82)&gt;Input!G116,Input!G116,($B$72-G82))</f>
        <v>0</v>
      </c>
      <c r="H83" s="15">
        <f>ROUND(IFERROR(F83*G83," "),2)</f>
        <v>0</v>
      </c>
      <c r="J83" s="19">
        <f>INDEX(Input!$B$22:$AK$26,MATCH('Residential Bills_Yr 1_6 Units'!$A83,Input!$A$22:$A$26,0),MATCH('Residential Bills_Yr 1_6 Units'!J$78,Input!$B$21:$AK$21,0))</f>
        <v>5.6779999999999999</v>
      </c>
      <c r="K83" s="3">
        <f>IF(($B$72-K82)&gt;Input!H116,Input!H116,($B$72-K82))</f>
        <v>0</v>
      </c>
      <c r="L83" s="15">
        <f>ROUND(IFERROR(J83*K83," "),2)</f>
        <v>0</v>
      </c>
      <c r="N83" s="19">
        <f>INDEX(Input!$B$22:$AK$26,MATCH('Residential Bills_Yr 1_6 Units'!$A83,Input!$A$22:$A$26,0),MATCH('Residential Bills_Yr 1_6 Units'!N$78,Input!$B$21:$AK$21,0))</f>
        <v>5.6779999999999999</v>
      </c>
      <c r="O83" s="3">
        <f>IF(($B$72-O82)&gt;Input!I116,Input!I116,($B$72-O82))</f>
        <v>0</v>
      </c>
      <c r="P83" s="15">
        <f>ROUND(IFERROR(N83*O83," "),2)</f>
        <v>0</v>
      </c>
      <c r="R83" s="19">
        <f>INDEX(Input!$B$22:$AK$26,MATCH('Residential Bills_Yr 1_6 Units'!$A83,Input!$A$22:$A$26,0),MATCH('Residential Bills_Yr 1_6 Units'!R$78,Input!$B$21:$AK$21,0))</f>
        <v>5.6779999999999999</v>
      </c>
      <c r="S83" s="3">
        <f>IF(($B$72-S82)&gt;Input!J116,Input!J116,($B$72-S82))</f>
        <v>0</v>
      </c>
      <c r="T83" s="15">
        <f>ROUND(IFERROR(R83*S83," "),2)</f>
        <v>0</v>
      </c>
      <c r="V83" s="19">
        <f>INDEX(Input!$B$22:$AK$26,MATCH('Residential Bills_Yr 1_6 Units'!$A83,Input!$A$22:$A$26,0),MATCH('Residential Bills_Yr 1_6 Units'!V$78,Input!$B$21:$AK$21,0))</f>
        <v>5.6779999999999999</v>
      </c>
      <c r="W83" s="3">
        <f>IF(($B$72-W82)&gt;Input!K116,Input!K116,($B$72-S82))</f>
        <v>0</v>
      </c>
      <c r="X83" s="15">
        <f>ROUND(IFERROR(V83*W83," "),2)</f>
        <v>0</v>
      </c>
      <c r="Z83" s="19">
        <f>INDEX(Input!$B$22:$AK$26,MATCH('Residential Bills_Yr 1_6 Units'!$A83,Input!$A$22:$A$26,0),MATCH('Residential Bills_Yr 1_6 Units'!Z$78,Input!$B$21:$AK$21,0))</f>
        <v>5.6760000000000002</v>
      </c>
      <c r="AA83" s="3">
        <f>IF(($B$72-AA82)&gt;Input!L116,Input!L116,($B$72-AA82))</f>
        <v>0</v>
      </c>
      <c r="AB83" s="15">
        <f>ROUND(IFERROR(Z83*AA83," "),2)</f>
        <v>0</v>
      </c>
      <c r="AD83" s="19">
        <f>INDEX(Input!$B$22:$AK$26,MATCH('Residential Bills_Yr 1_6 Units'!$A83,Input!$A$22:$A$26,0),MATCH('Residential Bills_Yr 1_6 Units'!AD$78,Input!$B$21:$AK$21,0))</f>
        <v>5.6760000000000002</v>
      </c>
      <c r="AE83" s="3">
        <f>IF(($B$72-AE82)&gt;Input!M116,Input!M116,($B$72-AE82))</f>
        <v>0</v>
      </c>
      <c r="AF83" s="15">
        <f>ROUND(IFERROR(AD83*AE83," "),2)</f>
        <v>0</v>
      </c>
      <c r="AH83" s="19">
        <f>INDEX(Input!$B$22:$AK$26,MATCH('Residential Bills_Yr 1_6 Units'!$A83,Input!$A$22:$A$26,0),MATCH('Residential Bills_Yr 1_6 Units'!AH$78,Input!$B$21:$AK$21,0))</f>
        <v>5.6760000000000002</v>
      </c>
      <c r="AI83" s="3">
        <f>IF(($B$72-AI82)&gt;Input!N116,Input!N116,($B$72-AI82))</f>
        <v>0</v>
      </c>
      <c r="AJ83" s="15">
        <f>ROUND(IFERROR(AH83*AI83," "),2)</f>
        <v>0</v>
      </c>
      <c r="AL83" s="19">
        <f>INDEX(Input!$B$22:$AK$26,MATCH('Residential Bills_Yr 1_6 Units'!$A83,Input!$A$22:$A$26,0),MATCH('Residential Bills_Yr 1_6 Units'!AL$78,Input!$B$21:$AK$21,0))</f>
        <v>5.6760000000000002</v>
      </c>
      <c r="AM83" s="3">
        <f>IF(($B$72-AM82)&gt;Input!O116,Input!O116,($B$72-AM82))</f>
        <v>0</v>
      </c>
      <c r="AN83" s="15">
        <f>ROUND(IFERROR(AL83*AM83," "),2)</f>
        <v>0</v>
      </c>
      <c r="AP83" s="19">
        <f>INDEX(Input!$B$22:$AK$26,MATCH('Residential Bills_Yr 1_6 Units'!$A83,Input!$A$22:$A$26,0),MATCH('Residential Bills_Yr 1_6 Units'!AP$78,Input!$B$21:$AK$21,0))</f>
        <v>5.6760000000000002</v>
      </c>
      <c r="AQ83" s="3">
        <f>IF(($B$72-AQ82)&gt;Input!P116,Input!P116,($B$72-AQ82))</f>
        <v>0</v>
      </c>
      <c r="AR83" s="15">
        <f>ROUND(IFERROR(AP83*AQ83," "),2)</f>
        <v>0</v>
      </c>
      <c r="AS83" s="7"/>
      <c r="AT83" s="19">
        <f>INDEX(Input!$B$22:$AK$26,MATCH('Residential Bills_Yr 1_6 Units'!$A83,Input!$A$22:$A$26,0),MATCH('Residential Bills_Yr 1_6 Units'!AT$78,Input!$B$21:$AK$21,0))</f>
        <v>5.6760000000000002</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6.53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6.53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6.53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6.53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6.53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6.5279999999999996</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6.5279999999999996</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6.5279999999999996</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6.5279999999999996</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6.5279999999999996</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6.5279999999999996</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51.07</v>
      </c>
      <c r="F87" s="14"/>
      <c r="G87" s="3">
        <f>SUM(G82:G86)</f>
        <v>6</v>
      </c>
      <c r="H87" s="20">
        <f>SUM(H82:H86)+H79</f>
        <v>51.07</v>
      </c>
      <c r="J87" s="14"/>
      <c r="K87" s="3">
        <f>SUM(K82:K86)</f>
        <v>6</v>
      </c>
      <c r="L87" s="20">
        <f>SUM(L82:L86)+L79</f>
        <v>51.07</v>
      </c>
      <c r="N87" s="14"/>
      <c r="O87" s="3">
        <f>SUM(O82:O86)</f>
        <v>6</v>
      </c>
      <c r="P87" s="20">
        <f>SUM(P82:P86)+P79</f>
        <v>51.07</v>
      </c>
      <c r="R87" s="14"/>
      <c r="S87" s="3">
        <f>SUM(S82:S86)</f>
        <v>6</v>
      </c>
      <c r="T87" s="20">
        <f>SUM(T82:T86)+T79</f>
        <v>51.07</v>
      </c>
      <c r="V87" s="14"/>
      <c r="W87" s="3">
        <f>SUM(W82:W86)</f>
        <v>6</v>
      </c>
      <c r="X87" s="20">
        <f>SUM(X82:X86)+X79</f>
        <v>51.07</v>
      </c>
      <c r="Z87" s="14"/>
      <c r="AA87" s="3">
        <f>SUM(AA82:AA86)</f>
        <v>6</v>
      </c>
      <c r="AB87" s="20">
        <f>SUM(AB82:AB86)+AB79</f>
        <v>51.05</v>
      </c>
      <c r="AD87" s="14"/>
      <c r="AE87" s="3">
        <f>SUM(AE82:AE86)</f>
        <v>6</v>
      </c>
      <c r="AF87" s="20">
        <f>SUM(AF82:AF86)+AF79</f>
        <v>51.05</v>
      </c>
      <c r="AH87" s="14"/>
      <c r="AI87" s="3">
        <f>SUM(AI82:AI86)</f>
        <v>6</v>
      </c>
      <c r="AJ87" s="20">
        <f>SUM(AJ82:AJ86)+AJ79</f>
        <v>51.05</v>
      </c>
      <c r="AL87" s="14"/>
      <c r="AM87" s="3">
        <f>SUM(AM82:AM86)</f>
        <v>6</v>
      </c>
      <c r="AN87" s="20">
        <f>SUM(AN82:AN86)+AN79</f>
        <v>51.05</v>
      </c>
      <c r="AP87" s="14"/>
      <c r="AQ87" s="3">
        <f>SUM(AQ82:AQ86)</f>
        <v>6</v>
      </c>
      <c r="AR87" s="20">
        <f>SUM(AR82:AR86)+AR79</f>
        <v>51.05</v>
      </c>
      <c r="AS87" s="46"/>
      <c r="AT87" s="14"/>
      <c r="AU87" s="3">
        <f>SUM(AU82:AU86)</f>
        <v>6</v>
      </c>
      <c r="AV87" s="20">
        <f>SUM(AV82:AV86)+AV79</f>
        <v>51.05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6</v>
      </c>
      <c r="D91" s="15">
        <f t="shared" si="36"/>
        <v>0.09</v>
      </c>
      <c r="F91" s="99">
        <f>_xlfn.IFNA(INDEX(Input!$C$66:$BJ$78,MATCH($A91,Input!$A$66:$A$78,0),MATCH(F$78,Input!$C$65:$BJ$65,0)),0)</f>
        <v>1.4924862717149748E-2</v>
      </c>
      <c r="G91" s="24">
        <f>_xlfn.IFNA(IF(VLOOKUP($A91,Input!$A$66:$B$78,2,FALSE)="Percentage",H$87,IF(VLOOKUP($A91,Input!$A$66:$B$78,2,FALSE)="Fixed","Fixed",(G$87))),0)</f>
        <v>6</v>
      </c>
      <c r="H91" s="15">
        <f t="shared" si="37"/>
        <v>0.09</v>
      </c>
      <c r="J91" s="99">
        <f>_xlfn.IFNA(INDEX(Input!$C$66:$BJ$78,MATCH($A91,Input!$A$66:$A$78,0),MATCH(J$78,Input!$C$65:$BJ$65,0)),0)</f>
        <v>1.4924862717149748E-2</v>
      </c>
      <c r="K91" s="24">
        <f>_xlfn.IFNA(IF(VLOOKUP($A91,Input!$A$66:$B$78,2,FALSE)="Percentage",L$87,IF(VLOOKUP($A91,Input!$A$66:$B$78,2,FALSE)="Fixed","Fixed",(K$87))),0)</f>
        <v>6</v>
      </c>
      <c r="L91" s="15">
        <f t="shared" si="38"/>
        <v>0.09</v>
      </c>
      <c r="N91" s="99">
        <f>_xlfn.IFNA(INDEX(Input!$C$66:$BJ$78,MATCH($A91,Input!$A$66:$A$78,0),MATCH(N$78,Input!$C$65:$BJ$65,0)),0)</f>
        <v>1.4924862717149748E-2</v>
      </c>
      <c r="O91" s="24">
        <f>_xlfn.IFNA(IF(VLOOKUP($A91,Input!$A$66:$B$78,2,FALSE)="Percentage",P$87,IF(VLOOKUP($A91,Input!$A$66:$B$78,2,FALSE)="Fixed","Fixed",(O$87))),0)</f>
        <v>6</v>
      </c>
      <c r="P91" s="15">
        <f t="shared" si="39"/>
        <v>0.09</v>
      </c>
      <c r="R91" s="99">
        <f>_xlfn.IFNA(INDEX(Input!$C$66:$BJ$78,MATCH($A91,Input!$A$66:$A$78,0),MATCH(R$78,Input!$C$65:$BJ$65,0)),0)</f>
        <v>1.4924862717149748E-2</v>
      </c>
      <c r="S91" s="24">
        <f>_xlfn.IFNA(IF(VLOOKUP($A91,Input!$A$66:$B$78,2,FALSE)="Percentage",T$87,IF(VLOOKUP($A91,Input!$A$66:$B$78,2,FALSE)="Fixed","Fixed",(S$87))),0)</f>
        <v>6</v>
      </c>
      <c r="T91" s="15">
        <f t="shared" si="40"/>
        <v>0.09</v>
      </c>
      <c r="V91" s="99">
        <f>_xlfn.IFNA(INDEX(Input!$C$66:$BJ$78,MATCH($A91,Input!$A$66:$A$78,0),MATCH(V$78,Input!$C$65:$BJ$65,0)),0)</f>
        <v>1.4924862717149748E-2</v>
      </c>
      <c r="W91" s="24">
        <f>_xlfn.IFNA(IF(VLOOKUP($A91,Input!$A$66:$B$78,2,FALSE)="Percentage",X$87,IF(VLOOKUP($A91,Input!$A$66:$B$78,2,FALSE)="Fixed","Fixed",(W$87))),0)</f>
        <v>6</v>
      </c>
      <c r="X91" s="15">
        <f t="shared" si="41"/>
        <v>0.09</v>
      </c>
      <c r="Z91" s="99">
        <f>_xlfn.IFNA(INDEX(Input!$C$66:$BJ$78,MATCH($A91,Input!$A$66:$A$78,0),MATCH(Z$78,Input!$C$65:$BJ$65,0)),0)</f>
        <v>1.4924862717149748E-2</v>
      </c>
      <c r="AA91" s="24">
        <f>_xlfn.IFNA(IF(VLOOKUP($A91,Input!$A$66:$B$78,2,FALSE)="Percentage",AB$87,IF(VLOOKUP($A91,Input!$A$66:$B$78,2,FALSE)="Fixed","Fixed",(AA$87))),0)</f>
        <v>6</v>
      </c>
      <c r="AB91" s="15">
        <f t="shared" si="42"/>
        <v>0.09</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6</v>
      </c>
      <c r="D93" s="15">
        <f t="shared" si="36"/>
        <v>0.01</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6</v>
      </c>
      <c r="D94" s="15">
        <f t="shared" si="36"/>
        <v>0.21</v>
      </c>
      <c r="F94" s="99">
        <f>_xlfn.IFNA(INDEX(Input!$C$66:$BJ$78,MATCH($A94,Input!$A$66:$A$78,0),MATCH(F$78,Input!$C$65:$BJ$65,0)),0)</f>
        <v>3.5000000000000003E-2</v>
      </c>
      <c r="G94" s="24">
        <f>_xlfn.IFNA(IF(VLOOKUP($A94,Input!$A$66:$B$78,2,FALSE)="Percentage",H$87,IF(VLOOKUP($A94,Input!$A$66:$B$78,2,FALSE)="Fixed","Fixed",(G$87))),0)</f>
        <v>6</v>
      </c>
      <c r="H94" s="15">
        <f t="shared" si="37"/>
        <v>0.21</v>
      </c>
      <c r="J94" s="99">
        <f>_xlfn.IFNA(INDEX(Input!$C$66:$BJ$78,MATCH($A94,Input!$A$66:$A$78,0),MATCH(J$78,Input!$C$65:$BJ$65,0)),0)</f>
        <v>3.5000000000000003E-2</v>
      </c>
      <c r="K94" s="24">
        <f>_xlfn.IFNA(IF(VLOOKUP($A94,Input!$A$66:$B$78,2,FALSE)="Percentage",L$87,IF(VLOOKUP($A94,Input!$A$66:$B$78,2,FALSE)="Fixed","Fixed",(K$87))),0)</f>
        <v>6</v>
      </c>
      <c r="L94" s="15">
        <f t="shared" si="38"/>
        <v>0.21</v>
      </c>
      <c r="N94" s="99">
        <f>_xlfn.IFNA(INDEX(Input!$C$66:$BJ$78,MATCH($A94,Input!$A$66:$A$78,0),MATCH(N$78,Input!$C$65:$BJ$65,0)),0)</f>
        <v>3.5000000000000003E-2</v>
      </c>
      <c r="O94" s="24">
        <f>_xlfn.IFNA(IF(VLOOKUP($A94,Input!$A$66:$B$78,2,FALSE)="Percentage",P$87,IF(VLOOKUP($A94,Input!$A$66:$B$78,2,FALSE)="Fixed","Fixed",(O$87))),0)</f>
        <v>6</v>
      </c>
      <c r="P94" s="15">
        <f t="shared" si="39"/>
        <v>0.21</v>
      </c>
      <c r="R94" s="99">
        <f>_xlfn.IFNA(INDEX(Input!$C$66:$BJ$78,MATCH($A94,Input!$A$66:$A$78,0),MATCH(R$78,Input!$C$65:$BJ$65,0)),0)</f>
        <v>3.5000000000000003E-2</v>
      </c>
      <c r="S94" s="24">
        <f>_xlfn.IFNA(IF(VLOOKUP($A94,Input!$A$66:$B$78,2,FALSE)="Percentage",T$87,IF(VLOOKUP($A94,Input!$A$66:$B$78,2,FALSE)="Fixed","Fixed",(S$87))),0)</f>
        <v>6</v>
      </c>
      <c r="T94" s="15">
        <f t="shared" si="40"/>
        <v>0.21</v>
      </c>
      <c r="V94" s="99">
        <f>_xlfn.IFNA(INDEX(Input!$C$66:$BJ$78,MATCH($A94,Input!$A$66:$A$78,0),MATCH(V$78,Input!$C$65:$BJ$65,0)),0)</f>
        <v>3.5000000000000003E-2</v>
      </c>
      <c r="W94" s="24">
        <f>_xlfn.IFNA(IF(VLOOKUP($A94,Input!$A$66:$B$78,2,FALSE)="Percentage",X$87,IF(VLOOKUP($A94,Input!$A$66:$B$78,2,FALSE)="Fixed","Fixed",(W$87))),0)</f>
        <v>6</v>
      </c>
      <c r="X94" s="15">
        <f t="shared" si="41"/>
        <v>0.21</v>
      </c>
      <c r="Z94" s="99">
        <f>_xlfn.IFNA(INDEX(Input!$C$66:$BJ$78,MATCH($A94,Input!$A$66:$A$78,0),MATCH(Z$78,Input!$C$65:$BJ$65,0)),0)</f>
        <v>3.5000000000000003E-2</v>
      </c>
      <c r="AA94" s="24">
        <f>_xlfn.IFNA(IF(VLOOKUP($A94,Input!$A$66:$B$78,2,FALSE)="Percentage",AB$87,IF(VLOOKUP($A94,Input!$A$66:$B$78,2,FALSE)="Fixed","Fixed",(AA$87))),0)</f>
        <v>6</v>
      </c>
      <c r="AB94" s="15">
        <f t="shared" si="42"/>
        <v>0.21</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6</v>
      </c>
      <c r="D95" s="15">
        <f t="shared" si="36"/>
        <v>1.06</v>
      </c>
      <c r="F95" s="99">
        <f>_xlfn.IFNA(INDEX(Input!$C$66:$BJ$78,MATCH($A95,Input!$A$66:$A$78,0),MATCH(F$78,Input!$C$65:$BJ$65,0)),0)</f>
        <v>0.17699999999999999</v>
      </c>
      <c r="G95" s="24">
        <f>_xlfn.IFNA(IF(VLOOKUP($A95,Input!$A$66:$B$78,2,FALSE)="Percentage",H$87,IF(VLOOKUP($A95,Input!$A$66:$B$78,2,FALSE)="Fixed","Fixed",(G$87))),0)</f>
        <v>6</v>
      </c>
      <c r="H95" s="15">
        <f t="shared" si="37"/>
        <v>1.06</v>
      </c>
      <c r="J95" s="99">
        <f>_xlfn.IFNA(INDEX(Input!$C$66:$BJ$78,MATCH($A95,Input!$A$66:$A$78,0),MATCH(J$78,Input!$C$65:$BJ$65,0)),0)</f>
        <v>0.17699999999999999</v>
      </c>
      <c r="K95" s="24">
        <f>_xlfn.IFNA(IF(VLOOKUP($A95,Input!$A$66:$B$78,2,FALSE)="Percentage",L$87,IF(VLOOKUP($A95,Input!$A$66:$B$78,2,FALSE)="Fixed","Fixed",(K$87))),0)</f>
        <v>6</v>
      </c>
      <c r="L95" s="15">
        <f t="shared" si="38"/>
        <v>1.06</v>
      </c>
      <c r="N95" s="99">
        <f>_xlfn.IFNA(INDEX(Input!$C$66:$BJ$78,MATCH($A95,Input!$A$66:$A$78,0),MATCH(N$78,Input!$C$65:$BJ$65,0)),0)</f>
        <v>0.17699999999999999</v>
      </c>
      <c r="O95" s="24">
        <f>_xlfn.IFNA(IF(VLOOKUP($A95,Input!$A$66:$B$78,2,FALSE)="Percentage",P$87,IF(VLOOKUP($A95,Input!$A$66:$B$78,2,FALSE)="Fixed","Fixed",(O$87))),0)</f>
        <v>6</v>
      </c>
      <c r="P95" s="15">
        <f t="shared" si="39"/>
        <v>1.06</v>
      </c>
      <c r="R95" s="99">
        <f>_xlfn.IFNA(INDEX(Input!$C$66:$BJ$78,MATCH($A95,Input!$A$66:$A$78,0),MATCH(R$78,Input!$C$65:$BJ$65,0)),0)</f>
        <v>0.17699999999999999</v>
      </c>
      <c r="S95" s="24">
        <f>_xlfn.IFNA(IF(VLOOKUP($A95,Input!$A$66:$B$78,2,FALSE)="Percentage",T$87,IF(VLOOKUP($A95,Input!$A$66:$B$78,2,FALSE)="Fixed","Fixed",(S$87))),0)</f>
        <v>6</v>
      </c>
      <c r="T95" s="15">
        <f t="shared" si="40"/>
        <v>1.06</v>
      </c>
      <c r="V95" s="99">
        <f>_xlfn.IFNA(INDEX(Input!$C$66:$BJ$78,MATCH($A95,Input!$A$66:$A$78,0),MATCH(V$78,Input!$C$65:$BJ$65,0)),0)</f>
        <v>0.17699999999999999</v>
      </c>
      <c r="W95" s="24">
        <f>_xlfn.IFNA(IF(VLOOKUP($A95,Input!$A$66:$B$78,2,FALSE)="Percentage",X$87,IF(VLOOKUP($A95,Input!$A$66:$B$78,2,FALSE)="Fixed","Fixed",(W$87))),0)</f>
        <v>6</v>
      </c>
      <c r="X95" s="15">
        <f t="shared" si="41"/>
        <v>1.06</v>
      </c>
      <c r="Z95" s="99">
        <f>_xlfn.IFNA(INDEX(Input!$C$66:$BJ$78,MATCH($A95,Input!$A$66:$A$78,0),MATCH(Z$78,Input!$C$65:$BJ$65,0)),0)</f>
        <v>0.17699999999999999</v>
      </c>
      <c r="AA95" s="24">
        <f>_xlfn.IFNA(IF(VLOOKUP($A95,Input!$A$66:$B$78,2,FALSE)="Percentage",AB$87,IF(VLOOKUP($A95,Input!$A$66:$B$78,2,FALSE)="Fixed","Fixed",(AA$87))),0)</f>
        <v>6</v>
      </c>
      <c r="AB95" s="15">
        <f t="shared" si="42"/>
        <v>1.06</v>
      </c>
      <c r="AD95" s="99">
        <f>_xlfn.IFNA(INDEX(Input!$C$66:$BJ$78,MATCH($A95,Input!$A$66:$A$78,0),MATCH(AD$78,Input!$C$65:$BJ$65,0)),0)</f>
        <v>0.17699999999999999</v>
      </c>
      <c r="AE95" s="24">
        <f>_xlfn.IFNA(IF(VLOOKUP($A95,Input!$A$66:$B$78,2,FALSE)="Percentage",AF$87,IF(VLOOKUP($A95,Input!$A$66:$B$78,2,FALSE)="Fixed","Fixed",(AE$87))),0)</f>
        <v>6</v>
      </c>
      <c r="AF95" s="15">
        <f t="shared" si="43"/>
        <v>1.06</v>
      </c>
      <c r="AH95" s="99">
        <f>_xlfn.IFNA(INDEX(Input!$C$66:$BJ$78,MATCH($A95,Input!$A$66:$A$78,0),MATCH(AH$78,Input!$C$65:$BJ$65,0)),0)</f>
        <v>0.17699999999999999</v>
      </c>
      <c r="AI95" s="24">
        <f>_xlfn.IFNA(IF(VLOOKUP($A95,Input!$A$66:$B$78,2,FALSE)="Percentage",AJ$87,IF(VLOOKUP($A95,Input!$A$66:$B$78,2,FALSE)="Fixed","Fixed",(AI$87))),0)</f>
        <v>6</v>
      </c>
      <c r="AJ95" s="15">
        <f t="shared" si="44"/>
        <v>1.06</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0.35599999999999998</v>
      </c>
      <c r="AQ96" s="24">
        <f>_xlfn.IFNA(IF(VLOOKUP($A96,Input!$A$66:$B$78,2,FALSE)="Percentage",AR$87,IF(VLOOKUP($A96,Input!$A$66:$B$78,2,FALSE)="Fixed","Fixed",(AQ$87))),0)</f>
        <v>6</v>
      </c>
      <c r="AR96" s="15">
        <f t="shared" si="46"/>
        <v>2.14</v>
      </c>
      <c r="AS96" s="7"/>
      <c r="AT96" s="99">
        <f>_xlfn.IFNA(INDEX(Input!$C$66:$BJ$78,MATCH($A96,Input!$A$66:$A$78,0),MATCH(AT$78,Input!$C$65:$BJ$65,0)),0)</f>
        <v>0.35599999999999998</v>
      </c>
      <c r="AU96" s="24">
        <f>_xlfn.IFNA(IF(VLOOKUP($A96,Input!$A$66:$B$78,2,FALSE)="Percentage",AV$87,IF(VLOOKUP($A96,Input!$A$66:$B$78,2,FALSE)="Fixed","Fixed",(AU$87))),0)</f>
        <v>6</v>
      </c>
      <c r="AV96" s="15">
        <f t="shared" si="47"/>
        <v>2.14</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8.2853968550789924E-3</v>
      </c>
      <c r="G97" s="24">
        <f>_xlfn.IFNA(IF(VLOOKUP($A97,Input!$A$66:$B$78,2,FALSE)="Percentage",H$87,IF(VLOOKUP($A97,Input!$A$66:$B$78,2,FALSE)="Fixed","Fixed",(G$87))),0)</f>
        <v>6</v>
      </c>
      <c r="H97" s="15">
        <f t="shared" si="37"/>
        <v>0.05</v>
      </c>
      <c r="J97" s="99">
        <f>_xlfn.IFNA(INDEX(Input!$C$66:$BJ$78,MATCH($A97,Input!$A$66:$A$78,0),MATCH(J$78,Input!$C$65:$BJ$65,0)),0)</f>
        <v>8.2853968550789924E-3</v>
      </c>
      <c r="K97" s="24">
        <f>_xlfn.IFNA(IF(VLOOKUP($A97,Input!$A$66:$B$78,2,FALSE)="Percentage",L$87,IF(VLOOKUP($A97,Input!$A$66:$B$78,2,FALSE)="Fixed","Fixed",(K$87))),0)</f>
        <v>6</v>
      </c>
      <c r="L97" s="15">
        <f t="shared" si="38"/>
        <v>0.05</v>
      </c>
      <c r="N97" s="99">
        <f>_xlfn.IFNA(INDEX(Input!$C$66:$BJ$78,MATCH($A97,Input!$A$66:$A$78,0),MATCH(N$78,Input!$C$65:$BJ$65,0)),0)</f>
        <v>8.2853968550789924E-3</v>
      </c>
      <c r="O97" s="24">
        <f>_xlfn.IFNA(IF(VLOOKUP($A97,Input!$A$66:$B$78,2,FALSE)="Percentage",P$87,IF(VLOOKUP($A97,Input!$A$66:$B$78,2,FALSE)="Fixed","Fixed",(O$87))),0)</f>
        <v>6</v>
      </c>
      <c r="P97" s="15">
        <f t="shared" si="39"/>
        <v>0.05</v>
      </c>
      <c r="R97" s="99">
        <f>_xlfn.IFNA(INDEX(Input!$C$66:$BJ$78,MATCH($A97,Input!$A$66:$A$78,0),MATCH(R$78,Input!$C$65:$BJ$65,0)),0)</f>
        <v>8.2853968550789924E-3</v>
      </c>
      <c r="S97" s="24">
        <f>_xlfn.IFNA(IF(VLOOKUP($A97,Input!$A$66:$B$78,2,FALSE)="Percentage",T$87,IF(VLOOKUP($A97,Input!$A$66:$B$78,2,FALSE)="Fixed","Fixed",(S$87))),0)</f>
        <v>6</v>
      </c>
      <c r="T97" s="15">
        <f t="shared" si="40"/>
        <v>0.05</v>
      </c>
      <c r="V97" s="99">
        <f>_xlfn.IFNA(INDEX(Input!$C$66:$BJ$78,MATCH($A97,Input!$A$66:$A$78,0),MATCH(V$78,Input!$C$65:$BJ$65,0)),0)</f>
        <v>8.2853968550789924E-3</v>
      </c>
      <c r="W97" s="24">
        <f>_xlfn.IFNA(IF(VLOOKUP($A97,Input!$A$66:$B$78,2,FALSE)="Percentage",X$87,IF(VLOOKUP($A97,Input!$A$66:$B$78,2,FALSE)="Fixed","Fixed",(W$87))),0)</f>
        <v>6</v>
      </c>
      <c r="X97" s="15">
        <f t="shared" si="41"/>
        <v>0.05</v>
      </c>
      <c r="Z97" s="99">
        <f>_xlfn.IFNA(INDEX(Input!$C$66:$BJ$78,MATCH($A97,Input!$A$66:$A$78,0),MATCH(Z$78,Input!$C$65:$BJ$65,0)),0)</f>
        <v>8.2853968550789924E-3</v>
      </c>
      <c r="AA97" s="24">
        <f>_xlfn.IFNA(IF(VLOOKUP($A97,Input!$A$66:$B$78,2,FALSE)="Percentage",AB$87,IF(VLOOKUP($A97,Input!$A$66:$B$78,2,FALSE)="Fixed","Fixed",(AA$87))),0)</f>
        <v>6</v>
      </c>
      <c r="AB97" s="15">
        <f t="shared" si="42"/>
        <v>0.05</v>
      </c>
      <c r="AD97" s="99">
        <f>_xlfn.IFNA(INDEX(Input!$C$66:$BJ$78,MATCH($A97,Input!$A$66:$A$78,0),MATCH(AD$78,Input!$C$65:$BJ$65,0)),0)</f>
        <v>8.2853968550789924E-3</v>
      </c>
      <c r="AE97" s="24">
        <f>_xlfn.IFNA(IF(VLOOKUP($A97,Input!$A$66:$B$78,2,FALSE)="Percentage",AF$87,IF(VLOOKUP($A97,Input!$A$66:$B$78,2,FALSE)="Fixed","Fixed",(AE$87))),0)</f>
        <v>6</v>
      </c>
      <c r="AF97" s="15">
        <f t="shared" si="43"/>
        <v>0.05</v>
      </c>
      <c r="AH97" s="99">
        <f>_xlfn.IFNA(INDEX(Input!$C$66:$BJ$78,MATCH($A97,Input!$A$66:$A$78,0),MATCH(AH$78,Input!$C$65:$BJ$65,0)),0)</f>
        <v>8.2853968550789924E-3</v>
      </c>
      <c r="AI97" s="24">
        <f>_xlfn.IFNA(IF(VLOOKUP($A97,Input!$A$66:$B$78,2,FALSE)="Percentage",AJ$87,IF(VLOOKUP($A97,Input!$A$66:$B$78,2,FALSE)="Fixed","Fixed",(AI$87))),0)</f>
        <v>6</v>
      </c>
      <c r="AJ97" s="15">
        <f t="shared" si="44"/>
        <v>0.05</v>
      </c>
      <c r="AL97" s="99">
        <f>_xlfn.IFNA(INDEX(Input!$C$66:$BJ$78,MATCH($A97,Input!$A$66:$A$78,0),MATCH(AL$78,Input!$C$65:$BJ$65,0)),0)</f>
        <v>8.2853968550789924E-3</v>
      </c>
      <c r="AM97" s="24">
        <f>_xlfn.IFNA(IF(VLOOKUP($A97,Input!$A$66:$B$78,2,FALSE)="Percentage",AN$87,IF(VLOOKUP($A97,Input!$A$66:$B$78,2,FALSE)="Fixed","Fixed",(AM$87))),0)</f>
        <v>6</v>
      </c>
      <c r="AN97" s="15">
        <f t="shared" si="45"/>
        <v>0.05</v>
      </c>
      <c r="AP97" s="99">
        <f>_xlfn.IFNA(INDEX(Input!$C$66:$BJ$78,MATCH($A97,Input!$A$66:$A$78,0),MATCH(AP$78,Input!$C$65:$BJ$65,0)),0)</f>
        <v>8.2853968550789924E-3</v>
      </c>
      <c r="AQ97" s="24">
        <f>_xlfn.IFNA(IF(VLOOKUP($A97,Input!$A$66:$B$78,2,FALSE)="Percentage",AR$87,IF(VLOOKUP($A97,Input!$A$66:$B$78,2,FALSE)="Fixed","Fixed",(AQ$87))),0)</f>
        <v>6</v>
      </c>
      <c r="AR97" s="15">
        <f t="shared" si="46"/>
        <v>0.05</v>
      </c>
      <c r="AS97" s="7"/>
      <c r="AT97" s="99">
        <f>_xlfn.IFNA(INDEX(Input!$C$66:$BJ$78,MATCH($A97,Input!$A$66:$A$78,0),MATCH(AT$78,Input!$C$65:$BJ$65,0)),0)</f>
        <v>8.2853968550789924E-3</v>
      </c>
      <c r="AU97" s="24">
        <f>_xlfn.IFNA(IF(VLOOKUP($A97,Input!$A$66:$B$78,2,FALSE)="Percentage",AV$87,IF(VLOOKUP($A97,Input!$A$66:$B$78,2,FALSE)="Fixed","Fixed",(AU$87))),0)</f>
        <v>6</v>
      </c>
      <c r="AV97" s="15">
        <f t="shared" si="47"/>
        <v>0.05</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-11.679999999999998</v>
      </c>
      <c r="F120" s="14"/>
      <c r="H120" s="20">
        <f>SUM(H90:H119)</f>
        <v>-11.689999999999998</v>
      </c>
      <c r="J120" s="14"/>
      <c r="L120" s="20">
        <f>SUM(L90:L119)</f>
        <v>-11.689999999999998</v>
      </c>
      <c r="N120" s="14"/>
      <c r="P120" s="20">
        <f>SUM(P90:P119)</f>
        <v>-11.689999999999998</v>
      </c>
      <c r="R120" s="14"/>
      <c r="T120" s="20">
        <f>SUM(T90:T119)</f>
        <v>-9.5499999999999972</v>
      </c>
      <c r="V120" s="14"/>
      <c r="X120" s="20">
        <f>SUM(X90:X119)</f>
        <v>-9.5499999999999972</v>
      </c>
      <c r="Z120" s="14"/>
      <c r="AB120" s="20">
        <f>SUM(AB90:AB119)</f>
        <v>-9.5499999999999972</v>
      </c>
      <c r="AD120" s="14"/>
      <c r="AF120" s="20">
        <f>SUM(AF90:AF119)</f>
        <v>-9.8499999999999979</v>
      </c>
      <c r="AH120" s="14"/>
      <c r="AJ120" s="20">
        <f>SUM(AJ90:AJ119)</f>
        <v>-9.8499999999999979</v>
      </c>
      <c r="AL120" s="14"/>
      <c r="AN120" s="20">
        <f>SUM(AN90:AN119)</f>
        <v>-10.909999999999998</v>
      </c>
      <c r="AP120" s="14"/>
      <c r="AR120" s="20">
        <f>SUM(AR90:AR119)</f>
        <v>-10.909999999999998</v>
      </c>
      <c r="AS120" s="46"/>
      <c r="AT120" s="14"/>
      <c r="AV120" s="20">
        <f>SUM(AV90:AV119)</f>
        <v>-10.909999999999998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39.39</v>
      </c>
      <c r="D123" s="15">
        <f t="shared" ref="D123:D128" si="49">ROUND(B123*C123,2)</f>
        <v>0.28000000000000003</v>
      </c>
      <c r="F123" s="23">
        <f t="array" ref="F123">SUMPRODUCT(($A123=Input!$A$98:$A$103)*(F$13=Input!$B$97:$BI$97)*(Input!$B$98:$BI$103))</f>
        <v>7.0000000000000001E-3</v>
      </c>
      <c r="G123" s="7">
        <f>H120+H87</f>
        <v>39.380000000000003</v>
      </c>
      <c r="H123" s="15">
        <f t="shared" ref="H123:H128" si="50">ROUND(F123*G123,2)</f>
        <v>0.28000000000000003</v>
      </c>
      <c r="J123" s="23">
        <f t="array" ref="J123">SUMPRODUCT(($A123=Input!$A$98:$A$103)*(J$13=Input!$B$97:$BI$97)*(Input!$B$98:$BI$103))</f>
        <v>7.0000000000000001E-3</v>
      </c>
      <c r="K123" s="7">
        <f>L120+L87</f>
        <v>39.380000000000003</v>
      </c>
      <c r="L123" s="15">
        <f t="shared" ref="L123:L128" si="51">ROUND(J123*K123,2)</f>
        <v>0.28000000000000003</v>
      </c>
      <c r="N123" s="23">
        <f t="array" ref="N123">SUMPRODUCT(($A123=Input!$A$98:$A$103)*(N$13=Input!$B$97:$BI$97)*(Input!$B$98:$BI$103))</f>
        <v>7.0000000000000001E-3</v>
      </c>
      <c r="O123" s="7">
        <f>P120+P87</f>
        <v>39.380000000000003</v>
      </c>
      <c r="P123" s="15">
        <f t="shared" ref="P123:P128" si="52">ROUND(N123*O123,2)</f>
        <v>0.28000000000000003</v>
      </c>
      <c r="R123" s="23">
        <f t="array" ref="R123">SUMPRODUCT(($A123=Input!$A$98:$A$103)*(R$13=Input!$B$97:$BI$97)*(Input!$B$98:$BI$103))</f>
        <v>7.0000000000000001E-3</v>
      </c>
      <c r="S123" s="7">
        <f>T120+T87</f>
        <v>41.52</v>
      </c>
      <c r="T123" s="15">
        <f t="shared" ref="T123:T128" si="53">ROUND(R123*S123,2)</f>
        <v>0.28999999999999998</v>
      </c>
      <c r="V123" s="23">
        <f t="array" ref="V123">SUMPRODUCT(($A123=Input!$A$98:$A$103)*(V$13=Input!$B$97:$BI$97)*(Input!$B$98:$BI$103))</f>
        <v>7.0000000000000001E-3</v>
      </c>
      <c r="W123" s="7">
        <f>X120+X87</f>
        <v>41.52</v>
      </c>
      <c r="X123" s="15">
        <f t="shared" ref="X123:X128" si="54">ROUND(V123*W123,2)</f>
        <v>0.28999999999999998</v>
      </c>
      <c r="Z123" s="23">
        <f t="array" ref="Z123">SUMPRODUCT(($A123=Input!$A$98:$A$103)*(Z$13=Input!$B$97:$BI$97)*(Input!$B$98:$BI$103))</f>
        <v>7.0000000000000001E-3</v>
      </c>
      <c r="AA123" s="7">
        <f>AB120+AB87</f>
        <v>41.5</v>
      </c>
      <c r="AB123" s="15">
        <f t="shared" ref="AB123:AB128" si="55">ROUND(Z123*AA123,2)</f>
        <v>0.28999999999999998</v>
      </c>
      <c r="AD123" s="23">
        <f t="array" ref="AD123">SUMPRODUCT(($A123=Input!$A$98:$A$103)*(AD$13=Input!$B$97:$BI$97)*(Input!$B$98:$BI$103))</f>
        <v>7.0000000000000001E-3</v>
      </c>
      <c r="AE123" s="7">
        <f>AF120+AF87</f>
        <v>41.2</v>
      </c>
      <c r="AF123" s="15">
        <f t="shared" ref="AF123:AF128" si="56">ROUND(AD123*AE123,2)</f>
        <v>0.28999999999999998</v>
      </c>
      <c r="AH123" s="23">
        <f t="array" ref="AH123">SUMPRODUCT(($A123=Input!$A$98:$A$103)*(AH$13=Input!$B$97:$BI$97)*(Input!$B$98:$BI$103))</f>
        <v>7.0000000000000001E-3</v>
      </c>
      <c r="AI123" s="7">
        <f>AJ120+AJ87</f>
        <v>41.2</v>
      </c>
      <c r="AJ123" s="15">
        <f t="shared" ref="AJ123:AJ128" si="57">ROUND(AH123*AI123,2)</f>
        <v>0.28999999999999998</v>
      </c>
      <c r="AL123" s="23">
        <f t="array" ref="AL123">SUMPRODUCT(($A123=Input!$A$98:$A$103)*(AL$13=Input!$B$97:$BI$97)*(Input!$B$98:$BI$103))</f>
        <v>7.0000000000000001E-3</v>
      </c>
      <c r="AM123" s="7">
        <f>AN120+AN87</f>
        <v>40.14</v>
      </c>
      <c r="AN123" s="15">
        <f t="shared" ref="AN123:AN128" si="58">ROUND(AL123*AM123,2)</f>
        <v>0.28000000000000003</v>
      </c>
      <c r="AP123" s="23">
        <f t="array" ref="AP123">SUMPRODUCT(($A123=Input!$A$98:$A$103)*(AP$13=Input!$B$97:$BI$97)*(Input!$B$98:$BI$103))</f>
        <v>7.0000000000000001E-3</v>
      </c>
      <c r="AQ123" s="7">
        <f>AR120+AR87</f>
        <v>40.14</v>
      </c>
      <c r="AR123" s="15">
        <f t="shared" ref="AR123:AR128" si="59">ROUND(AP123*AQ123,2)</f>
        <v>0.28000000000000003</v>
      </c>
      <c r="AS123" s="7"/>
      <c r="AT123" s="23">
        <f t="array" ref="AT123">SUMPRODUCT(($A123=Input!$A$98:$A$103)*(AT$13=Input!$B$97:$BI$97)*(Input!$B$98:$BI$103))</f>
        <v>7.0000000000000001E-3</v>
      </c>
      <c r="AU123" s="7">
        <f>AV120+AV87</f>
        <v>40.14</v>
      </c>
      <c r="AV123" s="15">
        <f t="shared" ref="AV123:AV128" si="60">ROUND(AT123*AU123,2)</f>
        <v>0.28000000000000003</v>
      </c>
    </row>
    <row r="124" spans="1:48" ht="14.45" hidden="1" customHeight="1" x14ac:dyDescent="0.25">
      <c r="A124">
        <f>+Input!A143</f>
        <v>0</v>
      </c>
      <c r="B124" s="23">
        <f t="array" ref="B124">SUMPRODUCT(($A124=Input!$A$98:$A$103)*(B$13=Input!$B$97:$BI$97)*(Input!$B$98:$BI$103))</f>
        <v>0</v>
      </c>
      <c r="C124" s="7">
        <f>C123</f>
        <v>39.39</v>
      </c>
      <c r="D124" s="15">
        <f t="shared" si="49"/>
        <v>0</v>
      </c>
      <c r="F124" s="23">
        <f t="array" ref="F124">SUMPRODUCT(($A124=Input!$A$98:$A$103)*(F$13=Input!$B$97:$BI$97)*(Input!$B$98:$BI$103))</f>
        <v>0</v>
      </c>
      <c r="G124" s="7">
        <f>G123</f>
        <v>39.380000000000003</v>
      </c>
      <c r="H124" s="15">
        <f t="shared" si="50"/>
        <v>0</v>
      </c>
      <c r="J124" s="23">
        <f t="array" ref="J124">SUMPRODUCT(($A124=Input!$A$98:$A$103)*(J$13=Input!$B$97:$BI$97)*(Input!$B$98:$BI$103))</f>
        <v>0</v>
      </c>
      <c r="K124" s="7">
        <f>K123</f>
        <v>39.380000000000003</v>
      </c>
      <c r="L124" s="15">
        <f t="shared" si="51"/>
        <v>0</v>
      </c>
      <c r="N124" s="23">
        <f t="array" ref="N124">SUMPRODUCT(($A124=Input!$A$98:$A$103)*(N$13=Input!$B$97:$BI$97)*(Input!$B$98:$BI$103))</f>
        <v>0</v>
      </c>
      <c r="O124" s="7">
        <f>O123</f>
        <v>39.380000000000003</v>
      </c>
      <c r="P124" s="15">
        <f t="shared" si="52"/>
        <v>0</v>
      </c>
      <c r="R124" s="23">
        <f t="array" ref="R124">SUMPRODUCT(($A124=Input!$A$98:$A$103)*(R$13=Input!$B$97:$BI$97)*(Input!$B$98:$BI$103))</f>
        <v>0</v>
      </c>
      <c r="S124" s="7">
        <f>S123</f>
        <v>41.52</v>
      </c>
      <c r="T124" s="15">
        <f t="shared" si="53"/>
        <v>0</v>
      </c>
      <c r="V124" s="23">
        <f t="array" ref="V124">SUMPRODUCT(($A124=Input!$A$98:$A$103)*(V$13=Input!$B$97:$BI$97)*(Input!$B$98:$BI$103))</f>
        <v>0</v>
      </c>
      <c r="W124" s="7">
        <f>W123</f>
        <v>41.52</v>
      </c>
      <c r="X124" s="15">
        <f t="shared" si="54"/>
        <v>0</v>
      </c>
      <c r="Z124" s="23">
        <f t="array" ref="Z124">SUMPRODUCT(($A124=Input!$A$98:$A$103)*(Z$13=Input!$B$97:$BI$97)*(Input!$B$98:$BI$103))</f>
        <v>0</v>
      </c>
      <c r="AA124" s="7">
        <f>AA123</f>
        <v>41.5</v>
      </c>
      <c r="AB124" s="15">
        <f t="shared" si="55"/>
        <v>0</v>
      </c>
      <c r="AD124" s="23">
        <f t="array" ref="AD124">SUMPRODUCT(($A124=Input!$A$98:$A$103)*(AD$13=Input!$B$97:$BI$97)*(Input!$B$98:$BI$103))</f>
        <v>0</v>
      </c>
      <c r="AE124" s="7">
        <f>AE123</f>
        <v>41.2</v>
      </c>
      <c r="AF124" s="15">
        <f t="shared" si="56"/>
        <v>0</v>
      </c>
      <c r="AH124" s="23">
        <f t="array" ref="AH124">SUMPRODUCT(($A124=Input!$A$98:$A$103)*(AH$13=Input!$B$97:$BI$97)*(Input!$B$98:$BI$103))</f>
        <v>0</v>
      </c>
      <c r="AI124" s="7">
        <f>AI123</f>
        <v>41.2</v>
      </c>
      <c r="AJ124" s="15">
        <f t="shared" si="57"/>
        <v>0</v>
      </c>
      <c r="AL124" s="23">
        <f t="array" ref="AL124">SUMPRODUCT(($A124=Input!$A$98:$A$103)*(AL$13=Input!$B$97:$BI$97)*(Input!$B$98:$BI$103))</f>
        <v>0</v>
      </c>
      <c r="AM124" s="7">
        <f>AM123</f>
        <v>40.14</v>
      </c>
      <c r="AN124" s="15">
        <f t="shared" si="58"/>
        <v>0</v>
      </c>
      <c r="AP124" s="23">
        <f t="array" ref="AP124">SUMPRODUCT(($A124=Input!$A$98:$A$103)*(AP$13=Input!$B$97:$BI$97)*(Input!$B$98:$BI$103))</f>
        <v>0</v>
      </c>
      <c r="AQ124" s="7">
        <f>AQ123</f>
        <v>40.14</v>
      </c>
      <c r="AR124" s="15">
        <f t="shared" si="59"/>
        <v>0</v>
      </c>
      <c r="AT124" s="23">
        <f t="array" ref="AT124">SUMPRODUCT(($A124=Input!$A$98:$A$103)*(AT$13=Input!$B$97:$BI$97)*(Input!$B$98:$BI$103))</f>
        <v>0</v>
      </c>
      <c r="AU124" s="7">
        <f>AU123</f>
        <v>40.14</v>
      </c>
      <c r="AV124" s="15">
        <f t="shared" si="60"/>
        <v>0</v>
      </c>
    </row>
    <row r="125" spans="1:48" ht="14.45" hidden="1" customHeight="1" x14ac:dyDescent="0.25">
      <c r="A125">
        <f>+Input!A144</f>
        <v>0</v>
      </c>
      <c r="B125" s="23">
        <f t="array" ref="B125">SUMPRODUCT(($A125=Input!$A$98:$A$103)*(B$13=Input!$B$97:$BI$97)*(Input!$B$98:$BI$103))</f>
        <v>0</v>
      </c>
      <c r="C125" s="7">
        <f>C124</f>
        <v>39.39</v>
      </c>
      <c r="D125" s="15">
        <f t="shared" si="49"/>
        <v>0</v>
      </c>
      <c r="F125" s="23">
        <f t="array" ref="F125">SUMPRODUCT(($A125=Input!$A$98:$A$103)*(F$13=Input!$B$97:$BI$97)*(Input!$B$98:$BI$103))</f>
        <v>0</v>
      </c>
      <c r="G125" s="7">
        <f>G124</f>
        <v>39.380000000000003</v>
      </c>
      <c r="H125" s="15">
        <f t="shared" si="50"/>
        <v>0</v>
      </c>
      <c r="J125" s="23">
        <f t="array" ref="J125">SUMPRODUCT(($A125=Input!$A$98:$A$103)*(J$13=Input!$B$97:$BI$97)*(Input!$B$98:$BI$103))</f>
        <v>0</v>
      </c>
      <c r="K125" s="7">
        <f>K124</f>
        <v>39.380000000000003</v>
      </c>
      <c r="L125" s="15">
        <f t="shared" si="51"/>
        <v>0</v>
      </c>
      <c r="N125" s="23">
        <f t="array" ref="N125">SUMPRODUCT(($A125=Input!$A$98:$A$103)*(N$13=Input!$B$97:$BI$97)*(Input!$B$98:$BI$103))</f>
        <v>0</v>
      </c>
      <c r="O125" s="7">
        <f>O124</f>
        <v>39.380000000000003</v>
      </c>
      <c r="P125" s="15">
        <f t="shared" si="52"/>
        <v>0</v>
      </c>
      <c r="R125" s="23">
        <f t="array" ref="R125">SUMPRODUCT(($A125=Input!$A$98:$A$103)*(R$13=Input!$B$97:$BI$97)*(Input!$B$98:$BI$103))</f>
        <v>0</v>
      </c>
      <c r="S125" s="7">
        <f>S124</f>
        <v>41.52</v>
      </c>
      <c r="T125" s="15">
        <f t="shared" si="53"/>
        <v>0</v>
      </c>
      <c r="V125" s="23">
        <f t="array" ref="V125">SUMPRODUCT(($A125=Input!$A$98:$A$103)*(V$13=Input!$B$97:$BI$97)*(Input!$B$98:$BI$103))</f>
        <v>0</v>
      </c>
      <c r="W125" s="7">
        <f>W124</f>
        <v>41.52</v>
      </c>
      <c r="X125" s="15">
        <f t="shared" si="54"/>
        <v>0</v>
      </c>
      <c r="Z125" s="23">
        <f t="array" ref="Z125">SUMPRODUCT(($A125=Input!$A$98:$A$103)*(Z$13=Input!$B$97:$BI$97)*(Input!$B$98:$BI$103))</f>
        <v>0</v>
      </c>
      <c r="AA125" s="7">
        <f>AA124</f>
        <v>41.5</v>
      </c>
      <c r="AB125" s="15">
        <f t="shared" si="55"/>
        <v>0</v>
      </c>
      <c r="AD125" s="23">
        <f t="array" ref="AD125">SUMPRODUCT(($A125=Input!$A$98:$A$103)*(AD$13=Input!$B$97:$BI$97)*(Input!$B$98:$BI$103))</f>
        <v>0</v>
      </c>
      <c r="AE125" s="7">
        <f>AE124</f>
        <v>41.2</v>
      </c>
      <c r="AF125" s="15">
        <f t="shared" si="56"/>
        <v>0</v>
      </c>
      <c r="AH125" s="23">
        <f t="array" ref="AH125">SUMPRODUCT(($A125=Input!$A$98:$A$103)*(AH$13=Input!$B$97:$BI$97)*(Input!$B$98:$BI$103))</f>
        <v>0</v>
      </c>
      <c r="AI125" s="7">
        <f>AI124</f>
        <v>41.2</v>
      </c>
      <c r="AJ125" s="15">
        <f t="shared" si="57"/>
        <v>0</v>
      </c>
      <c r="AL125" s="23">
        <f t="array" ref="AL125">SUMPRODUCT(($A125=Input!$A$98:$A$103)*(AL$13=Input!$B$97:$BI$97)*(Input!$B$98:$BI$103))</f>
        <v>0</v>
      </c>
      <c r="AM125" s="7">
        <f>AM124</f>
        <v>40.14</v>
      </c>
      <c r="AN125" s="15">
        <f t="shared" si="58"/>
        <v>0</v>
      </c>
      <c r="AP125" s="23">
        <f t="array" ref="AP125">SUMPRODUCT(($A125=Input!$A$98:$A$103)*(AP$13=Input!$B$97:$BI$97)*(Input!$B$98:$BI$103))</f>
        <v>0</v>
      </c>
      <c r="AQ125" s="7">
        <f>AQ124</f>
        <v>40.14</v>
      </c>
      <c r="AR125" s="15">
        <f t="shared" si="59"/>
        <v>0</v>
      </c>
      <c r="AT125" s="23">
        <f t="array" ref="AT125">SUMPRODUCT(($A125=Input!$A$98:$A$103)*(AT$13=Input!$B$97:$BI$97)*(Input!$B$98:$BI$103))</f>
        <v>0</v>
      </c>
      <c r="AU125" s="7">
        <f>AU124</f>
        <v>40.14</v>
      </c>
      <c r="AV125" s="15">
        <f t="shared" si="60"/>
        <v>0</v>
      </c>
    </row>
    <row r="126" spans="1:48" ht="14.45" hidden="1" customHeight="1" x14ac:dyDescent="0.25">
      <c r="A126">
        <f>+Input!A145</f>
        <v>0</v>
      </c>
      <c r="B126" s="23">
        <f t="array" ref="B126">SUMPRODUCT(($A126=Input!$A$98:$A$103)*(B$13=Input!$B$97:$BI$97)*(Input!$B$98:$BI$103))</f>
        <v>0</v>
      </c>
      <c r="C126" s="7">
        <f>C125</f>
        <v>39.39</v>
      </c>
      <c r="D126" s="15">
        <f t="shared" si="49"/>
        <v>0</v>
      </c>
      <c r="F126" s="23">
        <f t="array" ref="F126">SUMPRODUCT(($A126=Input!$A$98:$A$103)*(F$13=Input!$B$97:$BI$97)*(Input!$B$98:$BI$103))</f>
        <v>0</v>
      </c>
      <c r="G126" s="7">
        <f>G125</f>
        <v>39.380000000000003</v>
      </c>
      <c r="H126" s="15">
        <f t="shared" si="50"/>
        <v>0</v>
      </c>
      <c r="J126" s="23">
        <f t="array" ref="J126">SUMPRODUCT(($A126=Input!$A$98:$A$103)*(J$13=Input!$B$97:$BI$97)*(Input!$B$98:$BI$103))</f>
        <v>0</v>
      </c>
      <c r="K126" s="7">
        <f>K125</f>
        <v>39.380000000000003</v>
      </c>
      <c r="L126" s="15">
        <f t="shared" si="51"/>
        <v>0</v>
      </c>
      <c r="N126" s="23">
        <f t="array" ref="N126">SUMPRODUCT(($A126=Input!$A$98:$A$103)*(N$13=Input!$B$97:$BI$97)*(Input!$B$98:$BI$103))</f>
        <v>0</v>
      </c>
      <c r="O126" s="7">
        <f>O125</f>
        <v>39.380000000000003</v>
      </c>
      <c r="P126" s="15">
        <f t="shared" si="52"/>
        <v>0</v>
      </c>
      <c r="R126" s="23">
        <f t="array" ref="R126">SUMPRODUCT(($A126=Input!$A$98:$A$103)*(R$13=Input!$B$97:$BI$97)*(Input!$B$98:$BI$103))</f>
        <v>0</v>
      </c>
      <c r="S126" s="7">
        <f>S125</f>
        <v>41.52</v>
      </c>
      <c r="T126" s="15">
        <f t="shared" si="53"/>
        <v>0</v>
      </c>
      <c r="V126" s="23">
        <f t="array" ref="V126">SUMPRODUCT(($A126=Input!$A$98:$A$103)*(V$13=Input!$B$97:$BI$97)*(Input!$B$98:$BI$103))</f>
        <v>0</v>
      </c>
      <c r="W126" s="7">
        <f>W125</f>
        <v>41.52</v>
      </c>
      <c r="X126" s="15">
        <f t="shared" si="54"/>
        <v>0</v>
      </c>
      <c r="Z126" s="23">
        <f t="array" ref="Z126">SUMPRODUCT(($A126=Input!$A$98:$A$103)*(Z$13=Input!$B$97:$BI$97)*(Input!$B$98:$BI$103))</f>
        <v>0</v>
      </c>
      <c r="AA126" s="7">
        <f>AA125</f>
        <v>41.5</v>
      </c>
      <c r="AB126" s="15">
        <f t="shared" si="55"/>
        <v>0</v>
      </c>
      <c r="AD126" s="23">
        <f t="array" ref="AD126">SUMPRODUCT(($A126=Input!$A$98:$A$103)*(AD$13=Input!$B$97:$BI$97)*(Input!$B$98:$BI$103))</f>
        <v>0</v>
      </c>
      <c r="AE126" s="7">
        <f>AE125</f>
        <v>41.2</v>
      </c>
      <c r="AF126" s="15">
        <f t="shared" si="56"/>
        <v>0</v>
      </c>
      <c r="AH126" s="23">
        <f t="array" ref="AH126">SUMPRODUCT(($A126=Input!$A$98:$A$103)*(AH$13=Input!$B$97:$BI$97)*(Input!$B$98:$BI$103))</f>
        <v>0</v>
      </c>
      <c r="AI126" s="7">
        <f>AI125</f>
        <v>41.2</v>
      </c>
      <c r="AJ126" s="15">
        <f t="shared" si="57"/>
        <v>0</v>
      </c>
      <c r="AL126" s="23">
        <f t="array" ref="AL126">SUMPRODUCT(($A126=Input!$A$98:$A$103)*(AL$13=Input!$B$97:$BI$97)*(Input!$B$98:$BI$103))</f>
        <v>0</v>
      </c>
      <c r="AM126" s="7">
        <f>AM125</f>
        <v>40.14</v>
      </c>
      <c r="AN126" s="15">
        <f t="shared" si="58"/>
        <v>0</v>
      </c>
      <c r="AP126" s="23">
        <f t="array" ref="AP126">SUMPRODUCT(($A126=Input!$A$98:$A$103)*(AP$13=Input!$B$97:$BI$97)*(Input!$B$98:$BI$103))</f>
        <v>0</v>
      </c>
      <c r="AQ126" s="7">
        <f>AQ125</f>
        <v>40.14</v>
      </c>
      <c r="AR126" s="15">
        <f t="shared" si="59"/>
        <v>0</v>
      </c>
      <c r="AT126" s="23">
        <f t="array" ref="AT126">SUMPRODUCT(($A126=Input!$A$98:$A$103)*(AT$13=Input!$B$97:$BI$97)*(Input!$B$98:$BI$103))</f>
        <v>0</v>
      </c>
      <c r="AU126" s="7">
        <f>AU125</f>
        <v>40.14</v>
      </c>
      <c r="AV126" s="15">
        <f t="shared" si="60"/>
        <v>0</v>
      </c>
    </row>
    <row r="127" spans="1:48" ht="14.45" hidden="1" customHeight="1" x14ac:dyDescent="0.25">
      <c r="A127">
        <f>+Input!A146</f>
        <v>0</v>
      </c>
      <c r="B127" s="23">
        <f t="array" ref="B127">SUMPRODUCT(($A127=Input!$A$98:$A$103)*(B$13=Input!$B$97:$BI$97)*(Input!$B$98:$BI$103))</f>
        <v>0</v>
      </c>
      <c r="C127" s="7">
        <f>C126</f>
        <v>39.39</v>
      </c>
      <c r="D127" s="15">
        <f t="shared" si="49"/>
        <v>0</v>
      </c>
      <c r="F127" s="23">
        <f t="array" ref="F127">SUMPRODUCT(($A127=Input!$A$98:$A$103)*(F$13=Input!$B$97:$BI$97)*(Input!$B$98:$BI$103))</f>
        <v>0</v>
      </c>
      <c r="G127" s="7">
        <f>G126</f>
        <v>39.380000000000003</v>
      </c>
      <c r="H127" s="15">
        <f t="shared" si="50"/>
        <v>0</v>
      </c>
      <c r="J127" s="23">
        <f t="array" ref="J127">SUMPRODUCT(($A127=Input!$A$98:$A$103)*(J$13=Input!$B$97:$BI$97)*(Input!$B$98:$BI$103))</f>
        <v>0</v>
      </c>
      <c r="K127" s="7">
        <f>K126</f>
        <v>39.380000000000003</v>
      </c>
      <c r="L127" s="15">
        <f t="shared" si="51"/>
        <v>0</v>
      </c>
      <c r="N127" s="23">
        <f t="array" ref="N127">SUMPRODUCT(($A127=Input!$A$98:$A$103)*(N$13=Input!$B$97:$BI$97)*(Input!$B$98:$BI$103))</f>
        <v>0</v>
      </c>
      <c r="O127" s="7">
        <f>O126</f>
        <v>39.380000000000003</v>
      </c>
      <c r="P127" s="15">
        <f t="shared" si="52"/>
        <v>0</v>
      </c>
      <c r="R127" s="23">
        <f t="array" ref="R127">SUMPRODUCT(($A127=Input!$A$98:$A$103)*(R$13=Input!$B$97:$BI$97)*(Input!$B$98:$BI$103))</f>
        <v>0</v>
      </c>
      <c r="S127" s="7">
        <f>S126</f>
        <v>41.52</v>
      </c>
      <c r="T127" s="15">
        <f t="shared" si="53"/>
        <v>0</v>
      </c>
      <c r="V127" s="23">
        <f t="array" ref="V127">SUMPRODUCT(($A127=Input!$A$98:$A$103)*(V$13=Input!$B$97:$BI$97)*(Input!$B$98:$BI$103))</f>
        <v>0</v>
      </c>
      <c r="W127" s="7">
        <f>W126</f>
        <v>41.52</v>
      </c>
      <c r="X127" s="15">
        <f t="shared" si="54"/>
        <v>0</v>
      </c>
      <c r="Z127" s="23">
        <f t="array" ref="Z127">SUMPRODUCT(($A127=Input!$A$98:$A$103)*(Z$13=Input!$B$97:$BI$97)*(Input!$B$98:$BI$103))</f>
        <v>0</v>
      </c>
      <c r="AA127" s="7">
        <f>AA126</f>
        <v>41.5</v>
      </c>
      <c r="AB127" s="15">
        <f t="shared" si="55"/>
        <v>0</v>
      </c>
      <c r="AD127" s="23">
        <f t="array" ref="AD127">SUMPRODUCT(($A127=Input!$A$98:$A$103)*(AD$13=Input!$B$97:$BI$97)*(Input!$B$98:$BI$103))</f>
        <v>0</v>
      </c>
      <c r="AE127" s="7">
        <f>AE126</f>
        <v>41.2</v>
      </c>
      <c r="AF127" s="15">
        <f t="shared" si="56"/>
        <v>0</v>
      </c>
      <c r="AH127" s="23">
        <f t="array" ref="AH127">SUMPRODUCT(($A127=Input!$A$98:$A$103)*(AH$13=Input!$B$97:$BI$97)*(Input!$B$98:$BI$103))</f>
        <v>0</v>
      </c>
      <c r="AI127" s="7">
        <f>AI126</f>
        <v>41.2</v>
      </c>
      <c r="AJ127" s="15">
        <f t="shared" si="57"/>
        <v>0</v>
      </c>
      <c r="AL127" s="23">
        <f t="array" ref="AL127">SUMPRODUCT(($A127=Input!$A$98:$A$103)*(AL$13=Input!$B$97:$BI$97)*(Input!$B$98:$BI$103))</f>
        <v>0</v>
      </c>
      <c r="AM127" s="7">
        <f>AM126</f>
        <v>40.14</v>
      </c>
      <c r="AN127" s="15">
        <f t="shared" si="58"/>
        <v>0</v>
      </c>
      <c r="AP127" s="23">
        <f t="array" ref="AP127">SUMPRODUCT(($A127=Input!$A$98:$A$103)*(AP$13=Input!$B$97:$BI$97)*(Input!$B$98:$BI$103))</f>
        <v>0</v>
      </c>
      <c r="AQ127" s="7">
        <f>AQ126</f>
        <v>40.14</v>
      </c>
      <c r="AR127" s="15">
        <f t="shared" si="59"/>
        <v>0</v>
      </c>
      <c r="AT127" s="23">
        <f t="array" ref="AT127">SUMPRODUCT(($A127=Input!$A$98:$A$103)*(AT$13=Input!$B$97:$BI$97)*(Input!$B$98:$BI$103))</f>
        <v>0</v>
      </c>
      <c r="AU127" s="7">
        <f>AU126</f>
        <v>40.14</v>
      </c>
      <c r="AV127" s="15">
        <f t="shared" si="60"/>
        <v>0</v>
      </c>
    </row>
    <row r="128" spans="1:48" ht="14.45" hidden="1" customHeight="1" x14ac:dyDescent="0.25">
      <c r="A128">
        <f>+Input!A147</f>
        <v>0</v>
      </c>
      <c r="B128" s="23">
        <f t="array" ref="B128">SUMPRODUCT(($A128=Input!$A$98:$A$103)*(B$13=Input!$B$97:$BI$97)*(Input!$B$98:$BI$103))</f>
        <v>0</v>
      </c>
      <c r="C128" s="7">
        <f>C127</f>
        <v>39.39</v>
      </c>
      <c r="D128" s="15">
        <f t="shared" si="49"/>
        <v>0</v>
      </c>
      <c r="F128" s="23">
        <f t="array" ref="F128">SUMPRODUCT(($A128=Input!$A$98:$A$103)*(F$13=Input!$B$97:$BI$97)*(Input!$B$98:$BI$103))</f>
        <v>0</v>
      </c>
      <c r="G128" s="7">
        <f>G127</f>
        <v>39.380000000000003</v>
      </c>
      <c r="H128" s="15">
        <f t="shared" si="50"/>
        <v>0</v>
      </c>
      <c r="J128" s="23">
        <f t="array" ref="J128">SUMPRODUCT(($A128=Input!$A$98:$A$103)*(J$13=Input!$B$97:$BI$97)*(Input!$B$98:$BI$103))</f>
        <v>0</v>
      </c>
      <c r="K128" s="7">
        <f>K127</f>
        <v>39.380000000000003</v>
      </c>
      <c r="L128" s="15">
        <f t="shared" si="51"/>
        <v>0</v>
      </c>
      <c r="N128" s="23">
        <f t="array" ref="N128">SUMPRODUCT(($A128=Input!$A$98:$A$103)*(N$13=Input!$B$97:$BI$97)*(Input!$B$98:$BI$103))</f>
        <v>0</v>
      </c>
      <c r="O128" s="7">
        <f>O127</f>
        <v>39.380000000000003</v>
      </c>
      <c r="P128" s="15">
        <f t="shared" si="52"/>
        <v>0</v>
      </c>
      <c r="R128" s="23">
        <f t="array" ref="R128">SUMPRODUCT(($A128=Input!$A$98:$A$103)*(R$13=Input!$B$97:$BI$97)*(Input!$B$98:$BI$103))</f>
        <v>0</v>
      </c>
      <c r="S128" s="7">
        <f>S127</f>
        <v>41.52</v>
      </c>
      <c r="T128" s="15">
        <f t="shared" si="53"/>
        <v>0</v>
      </c>
      <c r="V128" s="23">
        <f t="array" ref="V128">SUMPRODUCT(($A128=Input!$A$98:$A$103)*(V$13=Input!$B$97:$BI$97)*(Input!$B$98:$BI$103))</f>
        <v>0</v>
      </c>
      <c r="W128" s="7">
        <f>W127</f>
        <v>41.52</v>
      </c>
      <c r="X128" s="15">
        <f t="shared" si="54"/>
        <v>0</v>
      </c>
      <c r="Z128" s="23">
        <f t="array" ref="Z128">SUMPRODUCT(($A128=Input!$A$98:$A$103)*(Z$13=Input!$B$97:$BI$97)*(Input!$B$98:$BI$103))</f>
        <v>0</v>
      </c>
      <c r="AA128" s="7">
        <f>AA127</f>
        <v>41.5</v>
      </c>
      <c r="AB128" s="15">
        <f t="shared" si="55"/>
        <v>0</v>
      </c>
      <c r="AD128" s="23">
        <f t="array" ref="AD128">SUMPRODUCT(($A128=Input!$A$98:$A$103)*(AD$13=Input!$B$97:$BI$97)*(Input!$B$98:$BI$103))</f>
        <v>0</v>
      </c>
      <c r="AE128" s="7">
        <f>AE127</f>
        <v>41.2</v>
      </c>
      <c r="AF128" s="15">
        <f t="shared" si="56"/>
        <v>0</v>
      </c>
      <c r="AH128" s="23">
        <f t="array" ref="AH128">SUMPRODUCT(($A128=Input!$A$98:$A$103)*(AH$13=Input!$B$97:$BI$97)*(Input!$B$98:$BI$103))</f>
        <v>0</v>
      </c>
      <c r="AI128" s="7">
        <f>AI127</f>
        <v>41.2</v>
      </c>
      <c r="AJ128" s="15">
        <f t="shared" si="57"/>
        <v>0</v>
      </c>
      <c r="AL128" s="23">
        <f t="array" ref="AL128">SUMPRODUCT(($A128=Input!$A$98:$A$103)*(AL$13=Input!$B$97:$BI$97)*(Input!$B$98:$BI$103))</f>
        <v>0</v>
      </c>
      <c r="AM128" s="7">
        <f>AM127</f>
        <v>40.14</v>
      </c>
      <c r="AN128" s="15">
        <f t="shared" si="58"/>
        <v>0</v>
      </c>
      <c r="AP128" s="23">
        <f t="array" ref="AP128">SUMPRODUCT(($A128=Input!$A$98:$A$103)*(AP$13=Input!$B$97:$BI$97)*(Input!$B$98:$BI$103))</f>
        <v>0</v>
      </c>
      <c r="AQ128" s="7">
        <f>AQ127</f>
        <v>40.14</v>
      </c>
      <c r="AR128" s="15">
        <f t="shared" si="59"/>
        <v>0</v>
      </c>
      <c r="AT128" s="23">
        <f t="array" ref="AT128">SUMPRODUCT(($A128=Input!$A$98:$A$103)*(AT$13=Input!$B$97:$BI$97)*(Input!$B$98:$BI$103))</f>
        <v>0</v>
      </c>
      <c r="AU128" s="7">
        <f>AU127</f>
        <v>40.14</v>
      </c>
      <c r="AV128" s="15">
        <f t="shared" si="60"/>
        <v>0</v>
      </c>
    </row>
    <row r="129" spans="1:48" x14ac:dyDescent="0.25">
      <c r="A129" t="s">
        <v>25</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0.28000000000000003</v>
      </c>
      <c r="AP129" s="14"/>
      <c r="AR129" s="20">
        <f>SUM(AR123:AR128)</f>
        <v>0.28000000000000003</v>
      </c>
      <c r="AT129" s="14"/>
      <c r="AV129" s="20">
        <f>SUM(AV123:AV128)</f>
        <v>0.28000000000000003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39.67</v>
      </c>
      <c r="F131" s="21"/>
      <c r="G131" s="22"/>
      <c r="H131" s="25">
        <f>H87+H120+H129</f>
        <v>39.660000000000004</v>
      </c>
      <c r="J131" s="21"/>
      <c r="K131" s="22"/>
      <c r="L131" s="25">
        <f>L87+L120+L129</f>
        <v>39.660000000000004</v>
      </c>
      <c r="N131" s="21"/>
      <c r="O131" s="22"/>
      <c r="P131" s="25">
        <f>P87+P120+P129</f>
        <v>39.660000000000004</v>
      </c>
      <c r="R131" s="21"/>
      <c r="S131" s="22"/>
      <c r="T131" s="25">
        <f>T87+T120+T129</f>
        <v>41.81</v>
      </c>
      <c r="V131" s="21"/>
      <c r="W131" s="22"/>
      <c r="X131" s="25">
        <f>X87+X120+X129</f>
        <v>41.81</v>
      </c>
      <c r="Z131" s="21"/>
      <c r="AA131" s="22"/>
      <c r="AB131" s="25">
        <f>AB87+AB120+AB129</f>
        <v>41.79</v>
      </c>
      <c r="AD131" s="21"/>
      <c r="AE131" s="22"/>
      <c r="AF131" s="25">
        <f>AF87+AF120+AF129</f>
        <v>41.49</v>
      </c>
      <c r="AH131" s="21"/>
      <c r="AI131" s="22"/>
      <c r="AJ131" s="25">
        <f>AJ87+AJ120+AJ129</f>
        <v>41.49</v>
      </c>
      <c r="AL131" s="21"/>
      <c r="AM131" s="22"/>
      <c r="AN131" s="25">
        <f>AN87+AN120+AN129</f>
        <v>40.42</v>
      </c>
      <c r="AP131" s="21"/>
      <c r="AQ131" s="22"/>
      <c r="AR131" s="25">
        <f>AR87+AR120+AR129</f>
        <v>40.42</v>
      </c>
      <c r="AS131" s="101"/>
      <c r="AT131" s="21"/>
      <c r="AU131" s="22"/>
      <c r="AV131" s="25">
        <f>AV87+AV120+AV129</f>
        <v>40.42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3"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21.43</v>
      </c>
      <c r="F14" s="14"/>
      <c r="H14" s="15">
        <f>INDEX(Input!$B$29:$AK$29,MATCH('Residential Bills_Yr 2_6 Units'!$B$6,Input!$A$29:$A$29,0),MATCH('Residential Bills_Yr 2_6 Units'!F$13,Input!$B$28:$AK$28,0))</f>
        <v>36.659999999999997</v>
      </c>
      <c r="J14" s="14"/>
      <c r="L14" s="15">
        <f>INDEX(Input!$B$29:$AK$29,MATCH('Residential Bills_Yr 2_6 Units'!$B$6,Input!$A$29:$A$29,0),MATCH('Residential Bills_Yr 2_6 Units'!J$13,Input!$B$28:$AK$28,0))</f>
        <v>36.659999999999997</v>
      </c>
      <c r="N14" s="14"/>
      <c r="P14" s="15">
        <f>INDEX(Input!$B$29:$AK$29,MATCH('Residential Bills_Yr 2_6 Units'!$B$6,Input!$A$29:$A$29,0),MATCH('Residential Bills_Yr 2_6 Units'!N$13,Input!$B$28:$AK$28,0))</f>
        <v>36.659999999999997</v>
      </c>
      <c r="R14" s="14"/>
      <c r="T14" s="15">
        <f>INDEX(Input!$B$29:$AK$29,MATCH('Residential Bills_Yr 2_6 Units'!$B$6,Input!$A$29:$A$29,0),MATCH('Residential Bills_Yr 2_6 Units'!R$13,Input!$B$28:$AK$28,0))</f>
        <v>36.659999999999997</v>
      </c>
      <c r="V14" s="14"/>
      <c r="X14" s="15">
        <f>INDEX(Input!$B$29:$AK$29,MATCH('Residential Bills_Yr 2_6 Units'!$B$6,Input!$A$29:$A$29,0),MATCH('Residential Bills_Yr 2_6 Units'!V$13,Input!$B$28:$AK$28,0))</f>
        <v>36.659999999999997</v>
      </c>
      <c r="Z14" s="14"/>
      <c r="AB14" s="15">
        <f>INDEX(Input!$B$29:$AK$29,MATCH('Residential Bills_Yr 2_6 Units'!$B$6,Input!$A$29:$A$29,0),MATCH('Residential Bills_Yr 2_6 Units'!Z$13,Input!$B$28:$AK$28,0))</f>
        <v>36.659999999999997</v>
      </c>
      <c r="AD14" s="14"/>
      <c r="AF14" s="15">
        <f>INDEX(Input!$B$29:$AK$29,MATCH('Residential Bills_Yr 2_6 Units'!$B$6,Input!$A$29:$A$29,0),MATCH('Residential Bills_Yr 2_6 Units'!AD$13,Input!$B$28:$AK$28,0))</f>
        <v>36.659999999999997</v>
      </c>
      <c r="AH14" s="14"/>
      <c r="AJ14" s="15">
        <f>INDEX(Input!$B$29:$AK$29,MATCH('Residential Bills_Yr 2_6 Units'!$B$6,Input!$A$29:$A$29,0),MATCH('Residential Bills_Yr 2_6 Units'!AH$13,Input!$B$28:$AK$28,0))</f>
        <v>36.659999999999997</v>
      </c>
      <c r="AL14" s="14"/>
      <c r="AN14" s="15">
        <f>INDEX(Input!$B$29:$AK$29,MATCH('Residential Bills_Yr 2_6 Units'!$B$6,Input!$A$29:$A$29,0),MATCH('Residential Bills_Yr 2_6 Units'!AL$13,Input!$B$28:$AK$28,0))</f>
        <v>36.659999999999997</v>
      </c>
      <c r="AP14" s="14"/>
      <c r="AR14" s="15">
        <f>INDEX(Input!$B$29:$AK$29,MATCH('Residential Bills_Yr 2_6 Units'!$B$6,Input!$A$29:$A$29,0),MATCH('Residential Bills_Yr 2_6 Units'!AP$13,Input!$B$28:$AK$28,0))</f>
        <v>36.659999999999997</v>
      </c>
      <c r="AS14" s="7"/>
      <c r="AT14" s="14"/>
      <c r="AV14" s="15">
        <f>INDEX(Input!$B$29:$AK$29,MATCH('Residential Bills_Yr 2_6 Units'!$B$6,Input!$A$29:$A$29,0),MATCH('Residential Bills_Yr 2_6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4.9359999999999999</v>
      </c>
      <c r="C17" s="3">
        <f>IF($B$7&gt;Input!F$122,Input!F$122,'Residential Bills_Yr 2_6 Units'!$B$7)</f>
        <v>6</v>
      </c>
      <c r="D17" s="15">
        <f>ROUND(IFERROR(B17*C17," "),2)</f>
        <v>29.62</v>
      </c>
      <c r="F17" s="19">
        <f>INDEX(Input!$B$22:$AK$26,MATCH('Residential Bills_Yr 2_6 Units'!$A17,Input!$A$22:$A$26,0),MATCH('Residential Bills_Yr 2_6 Units'!F$13,Input!$B$21:$AK$21,0))</f>
        <v>4.1849999999999996</v>
      </c>
      <c r="G17" s="3">
        <f>IF($B$7&gt;Input!G$122,Input!G$122,'Residential Bills_Yr 2_6 Units'!$B$7)</f>
        <v>6</v>
      </c>
      <c r="H17" s="15">
        <f>ROUND(IFERROR(F17*G17," "),2)</f>
        <v>25.11</v>
      </c>
      <c r="J17" s="19">
        <f>INDEX(Input!$B$22:$AK$26,MATCH('Residential Bills_Yr 2_6 Units'!$A17,Input!$A$22:$A$26,0),MATCH('Residential Bills_Yr 2_6 Units'!J$13,Input!$B$21:$AK$21,0))</f>
        <v>4.1849999999999996</v>
      </c>
      <c r="K17" s="3">
        <f>IF($B$7&gt;Input!H$122,Input!H$122,'Residential Bills_Yr 2_6 Units'!$B$7)</f>
        <v>6</v>
      </c>
      <c r="L17" s="15">
        <f>ROUND(IFERROR(J17*K17," "),2)</f>
        <v>25.11</v>
      </c>
      <c r="N17" s="19">
        <f>INDEX(Input!$B$22:$AK$26,MATCH('Residential Bills_Yr 2_6 Units'!$A17,Input!$A$22:$A$26,0),MATCH('Residential Bills_Yr 2_6 Units'!N$13,Input!$B$21:$AK$21,0))</f>
        <v>4.1849999999999996</v>
      </c>
      <c r="O17" s="3">
        <f>IF($B$7&gt;Input!I$122,Input!I$122,'Residential Bills_Yr 2_6 Units'!$B$7)</f>
        <v>6</v>
      </c>
      <c r="P17" s="15">
        <f>ROUND(IFERROR(N17*O17," "),2)</f>
        <v>25.11</v>
      </c>
      <c r="R17" s="19">
        <f>INDEX(Input!$B$22:$AK$26,MATCH('Residential Bills_Yr 2_6 Units'!$A17,Input!$A$22:$A$26,0),MATCH('Residential Bills_Yr 2_6 Units'!R$13,Input!$B$21:$AK$21,0))</f>
        <v>4.1849999999999996</v>
      </c>
      <c r="S17" s="3">
        <f>IF($B$7&gt;Input!J$122,Input!J$122,'Residential Bills_Yr 2_6 Units'!$B$7)</f>
        <v>6</v>
      </c>
      <c r="T17" s="15">
        <f>ROUND(IFERROR(R17*S17," "),2)</f>
        <v>25.11</v>
      </c>
      <c r="V17" s="19">
        <f>INDEX(Input!$B$22:$AK$26,MATCH('Residential Bills_Yr 2_6 Units'!$A17,Input!$A$22:$A$26,0),MATCH('Residential Bills_Yr 2_6 Units'!V$13,Input!$B$21:$AK$21,0))</f>
        <v>4.1849999999999996</v>
      </c>
      <c r="W17" s="3">
        <f>IF($B$7&gt;Input!K$122,Input!K$122,'Residential Bills_Yr 2_6 Units'!$B$7)</f>
        <v>6</v>
      </c>
      <c r="X17" s="15">
        <f>ROUND(IFERROR(V17*W17," "),2)</f>
        <v>25.11</v>
      </c>
      <c r="Z17" s="19">
        <f>INDEX(Input!$B$22:$AK$26,MATCH('Residential Bills_Yr 2_6 Units'!$A17,Input!$A$22:$A$26,0),MATCH('Residential Bills_Yr 2_6 Units'!Z$13,Input!$B$21:$AK$21,0))</f>
        <v>4.1849999999999996</v>
      </c>
      <c r="AA17" s="3">
        <f>IF($B$7&gt;Input!L$122,Input!L$122,'Residential Bills_Yr 2_6 Units'!$B$7)</f>
        <v>6</v>
      </c>
      <c r="AB17" s="15">
        <f>ROUND(IFERROR(Z17*AA17," "),2)</f>
        <v>25.11</v>
      </c>
      <c r="AD17" s="19">
        <f>INDEX(Input!$B$22:$AK$26,MATCH('Residential Bills_Yr 2_6 Units'!$A17,Input!$A$22:$A$26,0),MATCH('Residential Bills_Yr 2_6 Units'!AD$13,Input!$B$21:$AK$21,0))</f>
        <v>4.1849999999999996</v>
      </c>
      <c r="AE17" s="3">
        <f>IF($B$7&gt;Input!M$122,Input!M$122,'Residential Bills_Yr 2_6 Units'!$B$7)</f>
        <v>6</v>
      </c>
      <c r="AF17" s="15">
        <f>ROUND(IFERROR(AD17*AE17," "),2)</f>
        <v>25.11</v>
      </c>
      <c r="AH17" s="19">
        <f>INDEX(Input!$B$22:$AK$26,MATCH('Residential Bills_Yr 2_6 Units'!$A17,Input!$A$22:$A$26,0),MATCH('Residential Bills_Yr 2_6 Units'!AH$13,Input!$B$21:$AK$21,0))</f>
        <v>4.1849999999999996</v>
      </c>
      <c r="AI17" s="3">
        <f>IF($B$7&gt;Input!N$122,Input!N$122,'Residential Bills_Yr 2_6 Units'!$B$7)</f>
        <v>6</v>
      </c>
      <c r="AJ17" s="15">
        <f>ROUND(IFERROR(AH17*AI17," "),2)</f>
        <v>25.11</v>
      </c>
      <c r="AL17" s="19">
        <f>INDEX(Input!$B$22:$AK$26,MATCH('Residential Bills_Yr 2_6 Units'!$A17,Input!$A$22:$A$26,0),MATCH('Residential Bills_Yr 2_6 Units'!AL$13,Input!$B$21:$AK$21,0))</f>
        <v>4.1849999999999996</v>
      </c>
      <c r="AM17" s="3">
        <f>IF($B$7&gt;Input!O$122,Input!O$122,'Residential Bills_Yr 2_6 Units'!$B$7)</f>
        <v>6</v>
      </c>
      <c r="AN17" s="15">
        <f>ROUND(IFERROR(AL17*AM17," "),2)</f>
        <v>25.11</v>
      </c>
      <c r="AP17" s="19">
        <f>INDEX(Input!$B$22:$AK$26,MATCH('Residential Bills_Yr 2_6 Units'!$A17,Input!$A$22:$A$26,0),MATCH('Residential Bills_Yr 2_6 Units'!AP$13,Input!$B$21:$AK$21,0))</f>
        <v>4.1849999999999996</v>
      </c>
      <c r="AQ17" s="3">
        <f>IF($B$7&gt;Input!P$122,Input!P$122,'Residential Bills_Yr 2_6 Units'!$B$7)</f>
        <v>6</v>
      </c>
      <c r="AR17" s="15">
        <f>ROUND(IFERROR(AP17*AQ17," "),2)</f>
        <v>25.11</v>
      </c>
      <c r="AS17" s="7"/>
      <c r="AT17" s="19">
        <f>INDEX(Input!$B$22:$AK$26,MATCH('Residential Bills_Yr 2_6 Units'!$A17,Input!$A$22:$A$26,0),MATCH('Residential Bills_Yr 2_6 Units'!AT$13,Input!$B$21:$AK$21,0))</f>
        <v>4.1849999999999996</v>
      </c>
      <c r="AU17" s="3">
        <f>IF($B$7&gt;Input!Q$122,Input!Q$122,'Residential Bills_Yr 2_6 Units'!$B$7)</f>
        <v>6</v>
      </c>
      <c r="AV17" s="15">
        <f>ROUND(IFERROR(AT17*AU17," "),2)</f>
        <v>25.11</v>
      </c>
    </row>
    <row r="18" spans="1:48" x14ac:dyDescent="0.25">
      <c r="A18" t="str">
        <f>Input!A23</f>
        <v>Tier 2</v>
      </c>
      <c r="B18" s="19">
        <f>INDEX(Input!$B$22:$AK$26,MATCH('Residential Bills_Yr 2_6 Units'!$A18,Input!$A$22:$A$26,0),MATCH('Residential Bills_Yr 2_6 Units'!B$13,Input!$B$21:$AK$21,0))</f>
        <v>5.6760000000000002</v>
      </c>
      <c r="C18" s="3">
        <f>IF(($B$7-C17)&gt;Input!F$123,Input!F$123,($B$7-C17))</f>
        <v>0</v>
      </c>
      <c r="D18" s="15">
        <f>ROUND(IFERROR(B18*C18," "),2)</f>
        <v>0</v>
      </c>
      <c r="F18" s="19">
        <f>INDEX(Input!$B$22:$AK$26,MATCH('Residential Bills_Yr 2_6 Units'!$A18,Input!$A$22:$A$26,0),MATCH('Residential Bills_Yr 2_6 Units'!F$13,Input!$B$21:$AK$21,0))</f>
        <v>4.8129999999999997</v>
      </c>
      <c r="G18" s="3">
        <f>IF(($B$7-G17)&gt;Input!G$123,Input!G$123,($B$7-G17))</f>
        <v>0</v>
      </c>
      <c r="H18" s="15">
        <f>ROUND(IFERROR(F18*G18," "),2)</f>
        <v>0</v>
      </c>
      <c r="J18" s="19">
        <f>INDEX(Input!$B$22:$AK$26,MATCH('Residential Bills_Yr 2_6 Units'!$A18,Input!$A$22:$A$26,0),MATCH('Residential Bills_Yr 2_6 Units'!J$13,Input!$B$21:$AK$21,0))</f>
        <v>4.8129999999999997</v>
      </c>
      <c r="K18" s="3">
        <f>IF(($B$7-K17)&gt;Input!H$123,Input!H$123,($B$7-K17))</f>
        <v>0</v>
      </c>
      <c r="L18" s="15">
        <f>ROUND(IFERROR(J18*K18," "),2)</f>
        <v>0</v>
      </c>
      <c r="N18" s="19">
        <f>INDEX(Input!$B$22:$AK$26,MATCH('Residential Bills_Yr 2_6 Units'!$A18,Input!$A$22:$A$26,0),MATCH('Residential Bills_Yr 2_6 Units'!N$13,Input!$B$21:$AK$21,0))</f>
        <v>4.8129999999999997</v>
      </c>
      <c r="O18" s="3">
        <f>IF(($B$7-O17)&gt;Input!I$123,Input!I$123,($B$7-O17))</f>
        <v>0</v>
      </c>
      <c r="P18" s="15">
        <f>ROUND(IFERROR(N18*O18," "),2)</f>
        <v>0</v>
      </c>
      <c r="R18" s="19">
        <f>INDEX(Input!$B$22:$AK$26,MATCH('Residential Bills_Yr 2_6 Units'!$A18,Input!$A$22:$A$26,0),MATCH('Residential Bills_Yr 2_6 Units'!R$13,Input!$B$21:$AK$21,0))</f>
        <v>4.8129999999999997</v>
      </c>
      <c r="S18" s="3">
        <f>IF(($B$7-S17)&gt;Input!J$123,Input!J$123,($B$7-S17))</f>
        <v>0</v>
      </c>
      <c r="T18" s="15">
        <f>ROUND(IFERROR(R18*S18," "),2)</f>
        <v>0</v>
      </c>
      <c r="V18" s="19">
        <f>INDEX(Input!$B$22:$AK$26,MATCH('Residential Bills_Yr 2_6 Units'!$A18,Input!$A$22:$A$26,0),MATCH('Residential Bills_Yr 2_6 Units'!V$13,Input!$B$21:$AK$21,0))</f>
        <v>4.8129999999999997</v>
      </c>
      <c r="W18" s="3">
        <f>IF(($B$7-W17)&gt;Input!K$123,Input!K$123,($B$7-W17))</f>
        <v>0</v>
      </c>
      <c r="X18" s="15">
        <f>ROUND(IFERROR(V18*W18," "),2)</f>
        <v>0</v>
      </c>
      <c r="Z18" s="19">
        <f>INDEX(Input!$B$22:$AK$26,MATCH('Residential Bills_Yr 2_6 Units'!$A18,Input!$A$22:$A$26,0),MATCH('Residential Bills_Yr 2_6 Units'!Z$13,Input!$B$21:$AK$21,0))</f>
        <v>4.8129999999999997</v>
      </c>
      <c r="AA18" s="3">
        <f>IF(($B$7-AA17)&gt;Input!L$123,Input!L$123,($B$7-AA17))</f>
        <v>0</v>
      </c>
      <c r="AB18" s="15">
        <f>ROUND(IFERROR(Z18*AA18," "),2)</f>
        <v>0</v>
      </c>
      <c r="AD18" s="19">
        <f>INDEX(Input!$B$22:$AK$26,MATCH('Residential Bills_Yr 2_6 Units'!$A18,Input!$A$22:$A$26,0),MATCH('Residential Bills_Yr 2_6 Units'!AD$13,Input!$B$21:$AK$21,0))</f>
        <v>4.8129999999999997</v>
      </c>
      <c r="AE18" s="3">
        <f>IF(($B$7-AE17)&gt;Input!M$123,Input!M$123,($B$7-AE17))</f>
        <v>0</v>
      </c>
      <c r="AF18" s="15">
        <f>ROUND(IFERROR(AD18*AE18," "),2)</f>
        <v>0</v>
      </c>
      <c r="AH18" s="19">
        <f>INDEX(Input!$B$22:$AK$26,MATCH('Residential Bills_Yr 2_6 Units'!$A18,Input!$A$22:$A$26,0),MATCH('Residential Bills_Yr 2_6 Units'!AH$13,Input!$B$21:$AK$21,0))</f>
        <v>4.8129999999999997</v>
      </c>
      <c r="AI18" s="3">
        <f>IF(($B$7-AI17)&gt;Input!N$123,Input!N$123,($B$7-AI17))</f>
        <v>0</v>
      </c>
      <c r="AJ18" s="15">
        <f>ROUND(IFERROR(AH18*AI18," "),2)</f>
        <v>0</v>
      </c>
      <c r="AL18" s="19">
        <f>INDEX(Input!$B$22:$AK$26,MATCH('Residential Bills_Yr 2_6 Units'!$A18,Input!$A$22:$A$26,0),MATCH('Residential Bills_Yr 2_6 Units'!AL$13,Input!$B$21:$AK$21,0))</f>
        <v>4.8129999999999997</v>
      </c>
      <c r="AM18" s="3">
        <f>IF(($B$7-AM17)&gt;Input!O$123,Input!O$123,($B$7-AM17))</f>
        <v>0</v>
      </c>
      <c r="AN18" s="15">
        <f>ROUND(IFERROR(AL18*AM18," "),2)</f>
        <v>0</v>
      </c>
      <c r="AP18" s="19">
        <f>INDEX(Input!$B$22:$AK$26,MATCH('Residential Bills_Yr 2_6 Units'!$A18,Input!$A$22:$A$26,0),MATCH('Residential Bills_Yr 2_6 Units'!AP$13,Input!$B$21:$AK$21,0))</f>
        <v>4.8129999999999997</v>
      </c>
      <c r="AQ18" s="3">
        <f>IF(($B$7-AQ17)&gt;Input!P$123,Input!P$123,($B$7-AQ17))</f>
        <v>0</v>
      </c>
      <c r="AR18" s="15">
        <f>ROUND(IFERROR(AP18*AQ18," "),2)</f>
        <v>0</v>
      </c>
      <c r="AS18" s="7"/>
      <c r="AT18" s="19">
        <f>INDEX(Input!$B$22:$AK$26,MATCH('Residential Bills_Yr 2_6 Units'!$A18,Input!$A$22:$A$26,0),MATCH('Residential Bills_Yr 2_6 Units'!AT$13,Input!$B$21:$AK$21,0))</f>
        <v>4.8129999999999997</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6.5279999999999996</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5.5339999999999998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5.5339999999999998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5.5339999999999998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5.5339999999999998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5.5339999999999998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5.5339999999999998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5.5339999999999998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5.5339999999999998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5.5339999999999998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5.5339999999999998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5.5339999999999998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51.05</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0.27100000000000002</v>
      </c>
      <c r="S31" s="24">
        <f>_xlfn.IFNA(IF(VLOOKUP($A31,Input!$A$33:$B$61,2,FALSE)="Percentage",T$22,IF(VLOOKUP($A31,Input!$A$33:$B$61,2,FALSE)="Fixed","Fixed",(S$22))),0)</f>
        <v>6</v>
      </c>
      <c r="T31" s="15">
        <f t="shared" si="4"/>
        <v>1.63</v>
      </c>
      <c r="V31" s="99">
        <f>_xlfn.IFNA(INDEX(Input!$C$33:$BJ$61,MATCH($A31,Input!$A$33:$A$61,0),MATCH(V$13,Input!$C$32:$BJ$32,0)),0)</f>
        <v>0.27100000000000002</v>
      </c>
      <c r="W31" s="24">
        <f>_xlfn.IFNA(IF(VLOOKUP($A31,Input!$A$33:$B$61,2,FALSE)="Percentage",X$22,IF(VLOOKUP($A31,Input!$A$33:$B$61,2,FALSE)="Fixed","Fixed",(W$22))),0)</f>
        <v>6</v>
      </c>
      <c r="X31" s="15">
        <f t="shared" si="5"/>
        <v>1.63</v>
      </c>
      <c r="Z31" s="99">
        <f>_xlfn.IFNA(INDEX(Input!$C$33:$BJ$61,MATCH($A31,Input!$A$33:$A$61,0),MATCH(Z$13,Input!$C$32:$BJ$32,0)),0)</f>
        <v>0.27100000000000002</v>
      </c>
      <c r="AA31" s="24">
        <f>_xlfn.IFNA(IF(VLOOKUP($A31,Input!$A$33:$B$61,2,FALSE)="Percentage",AB$22,IF(VLOOKUP($A31,Input!$A$33:$B$61,2,FALSE)="Fixed","Fixed",(AA$22))),0)</f>
        <v>6</v>
      </c>
      <c r="AB31" s="15">
        <f t="shared" si="6"/>
        <v>1.63</v>
      </c>
      <c r="AD31" s="99">
        <f>_xlfn.IFNA(INDEX(Input!$C$33:$BJ$61,MATCH($A31,Input!$A$33:$A$61,0),MATCH(AD$13,Input!$C$32:$BJ$32,0)),0)</f>
        <v>0.27100000000000002</v>
      </c>
      <c r="AE31" s="24">
        <f>_xlfn.IFNA(IF(VLOOKUP($A31,Input!$A$33:$B$61,2,FALSE)="Percentage",AF$22,IF(VLOOKUP($A31,Input!$A$33:$B$61,2,FALSE)="Fixed","Fixed",(AE$22))),0)</f>
        <v>6</v>
      </c>
      <c r="AF31" s="15">
        <f t="shared" si="7"/>
        <v>1.63</v>
      </c>
      <c r="AH31" s="99">
        <f>_xlfn.IFNA(INDEX(Input!$C$33:$BJ$61,MATCH($A31,Input!$A$33:$A$61,0),MATCH(AH$13,Input!$C$32:$BJ$32,0)),0)</f>
        <v>0.27100000000000002</v>
      </c>
      <c r="AI31" s="24">
        <f>_xlfn.IFNA(IF(VLOOKUP($A31,Input!$A$33:$B$61,2,FALSE)="Percentage",AJ$22,IF(VLOOKUP($A31,Input!$A$33:$B$61,2,FALSE)="Fixed","Fixed",(AI$22))),0)</f>
        <v>6</v>
      </c>
      <c r="AJ31" s="15">
        <f t="shared" si="8"/>
        <v>1.63</v>
      </c>
      <c r="AL31" s="99">
        <f>_xlfn.IFNA(INDEX(Input!$C$33:$BJ$61,MATCH($A31,Input!$A$33:$A$61,0),MATCH(AL$13,Input!$C$32:$BJ$32,0)),0)</f>
        <v>0.27100000000000002</v>
      </c>
      <c r="AM31" s="24">
        <f>_xlfn.IFNA(IF(VLOOKUP($A31,Input!$A$33:$B$61,2,FALSE)="Percentage",AN$22,IF(VLOOKUP($A31,Input!$A$33:$B$61,2,FALSE)="Fixed","Fixed",(AM$22))),0)</f>
        <v>6</v>
      </c>
      <c r="AN31" s="15">
        <f t="shared" si="9"/>
        <v>1.63</v>
      </c>
      <c r="AP31" s="99">
        <f>_xlfn.IFNA(INDEX(Input!$C$33:$BJ$61,MATCH($A31,Input!$A$33:$A$61,0),MATCH(AP$13,Input!$C$32:$BJ$32,0)),0)</f>
        <v>0.27100000000000002</v>
      </c>
      <c r="AQ31" s="24">
        <f>_xlfn.IFNA(IF(VLOOKUP($A31,Input!$A$33:$B$61,2,FALSE)="Percentage",AR$22,IF(VLOOKUP($A31,Input!$A$33:$B$61,2,FALSE)="Fixed","Fixed",(AQ$22))),0)</f>
        <v>6</v>
      </c>
      <c r="AR31" s="15">
        <f t="shared" si="10"/>
        <v>1.63</v>
      </c>
      <c r="AS31" s="7"/>
      <c r="AT31" s="99">
        <f>_xlfn.IFNA(INDEX(Input!$C$33:$BJ$61,MATCH($A31,Input!$A$33:$A$61,0),MATCH(AT$13,Input!$C$32:$BJ$32,0)),0)</f>
        <v>0.27100000000000002</v>
      </c>
      <c r="AU31" s="24">
        <f>_xlfn.IFNA(IF(VLOOKUP($A31,Input!$A$33:$B$61,2,FALSE)="Percentage",AV$22,IF(VLOOKUP($A31,Input!$A$33:$B$61,2,FALSE)="Fixed","Fixed",(AU$22))),0)</f>
        <v>6</v>
      </c>
      <c r="AV31" s="15">
        <f t="shared" si="11"/>
        <v>1.63</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1E-3</v>
      </c>
      <c r="AM34" s="24">
        <f>_xlfn.IFNA(IF(VLOOKUP($A34,Input!$A$33:$B$61,2,FALSE)="Percentage",AN$22,IF(VLOOKUP($A34,Input!$A$33:$B$61,2,FALSE)="Fixed","Fixed",(AM$22))),0)</f>
        <v>6</v>
      </c>
      <c r="AN34" s="15">
        <f t="shared" si="9"/>
        <v>0.01</v>
      </c>
      <c r="AP34" s="99">
        <f>_xlfn.IFNA(INDEX(Input!$C$33:$BJ$61,MATCH($A34,Input!$A$33:$A$61,0),MATCH(AP$13,Input!$C$32:$BJ$32,0)),0)</f>
        <v>1E-3</v>
      </c>
      <c r="AQ34" s="24">
        <f>_xlfn.IFNA(IF(VLOOKUP($A34,Input!$A$33:$B$61,2,FALSE)="Percentage",AR$22,IF(VLOOKUP($A34,Input!$A$33:$B$61,2,FALSE)="Fixed","Fixed",(AQ$22))),0)</f>
        <v>6</v>
      </c>
      <c r="AR34" s="15">
        <f t="shared" si="10"/>
        <v>0.01</v>
      </c>
      <c r="AS34" s="7"/>
      <c r="AT34" s="99">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5.0000000000000001E-4</v>
      </c>
      <c r="AM39" s="24">
        <f>_xlfn.IFNA(IF(VLOOKUP($A39,Input!$A$33:$B$61,2,FALSE)="Percentage",AN$22,IF(VLOOKUP($A39,Input!$A$33:$B$61,2,FALSE)="Fixed","Fixed",(AM$22))),0)</f>
        <v>6</v>
      </c>
      <c r="AN39" s="15">
        <f t="shared" si="21"/>
        <v>0</v>
      </c>
      <c r="AP39" s="99">
        <f>_xlfn.IFNA(INDEX(Input!$C$33:$BJ$61,MATCH($A39,Input!$A$33:$A$61,0),MATCH(AP$13,Input!$C$32:$BJ$32,0)),0)</f>
        <v>5.0000000000000001E-4</v>
      </c>
      <c r="AQ39" s="24">
        <f>_xlfn.IFNA(IF(VLOOKUP($A39,Input!$A$33:$B$61,2,FALSE)="Percentage",AR$22,IF(VLOOKUP($A39,Input!$A$33:$B$61,2,FALSE)="Fixed","Fixed",(AQ$22))),0)</f>
        <v>6</v>
      </c>
      <c r="AR39" s="15">
        <f t="shared" si="22"/>
        <v>0</v>
      </c>
      <c r="AS39" s="7"/>
      <c r="AT39" s="99">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6.9000000000000006E-2</v>
      </c>
      <c r="S40" s="24">
        <f>_xlfn.IFNA(IF(VLOOKUP($A40,Input!$A$33:$B$61,2,FALSE)="Percentage",T$22,IF(VLOOKUP($A40,Input!$A$33:$B$61,2,FALSE)="Fixed","Fixed",(S$22))),0)</f>
        <v>6</v>
      </c>
      <c r="T40" s="15">
        <f t="shared" si="16"/>
        <v>0.41</v>
      </c>
      <c r="V40" s="99">
        <f>_xlfn.IFNA(INDEX(Input!$C$33:$BJ$61,MATCH($A40,Input!$A$33:$A$61,0),MATCH(V$13,Input!$C$32:$BJ$32,0)),0)</f>
        <v>6.9000000000000006E-2</v>
      </c>
      <c r="W40" s="24">
        <f>_xlfn.IFNA(IF(VLOOKUP($A40,Input!$A$33:$B$61,2,FALSE)="Percentage",X$22,IF(VLOOKUP($A40,Input!$A$33:$B$61,2,FALSE)="Fixed","Fixed",(W$22))),0)</f>
        <v>6</v>
      </c>
      <c r="X40" s="15">
        <f t="shared" si="17"/>
        <v>0.41</v>
      </c>
      <c r="Z40" s="99">
        <f>_xlfn.IFNA(INDEX(Input!$C$33:$BJ$61,MATCH($A40,Input!$A$33:$A$61,0),MATCH(Z$13,Input!$C$32:$BJ$32,0)),0)</f>
        <v>6.9000000000000006E-2</v>
      </c>
      <c r="AA40" s="24">
        <f>_xlfn.IFNA(IF(VLOOKUP($A40,Input!$A$33:$B$61,2,FALSE)="Percentage",AB$22,IF(VLOOKUP($A40,Input!$A$33:$B$61,2,FALSE)="Fixed","Fixed",(AA$22))),0)</f>
        <v>6</v>
      </c>
      <c r="AB40" s="15">
        <f t="shared" si="18"/>
        <v>0.41</v>
      </c>
      <c r="AD40" s="99">
        <f>_xlfn.IFNA(INDEX(Input!$C$33:$BJ$61,MATCH($A40,Input!$A$33:$A$61,0),MATCH(AD$13,Input!$C$32:$BJ$32,0)),0)</f>
        <v>6.9000000000000006E-2</v>
      </c>
      <c r="AE40" s="24">
        <f>_xlfn.IFNA(IF(VLOOKUP($A40,Input!$A$33:$B$61,2,FALSE)="Percentage",AF$22,IF(VLOOKUP($A40,Input!$A$33:$B$61,2,FALSE)="Fixed","Fixed",(AE$22))),0)</f>
        <v>6</v>
      </c>
      <c r="AF40" s="15">
        <f t="shared" si="19"/>
        <v>0.41</v>
      </c>
      <c r="AH40" s="99">
        <f>_xlfn.IFNA(INDEX(Input!$C$33:$BJ$61,MATCH($A40,Input!$A$33:$A$61,0),MATCH(AH$13,Input!$C$32:$BJ$32,0)),0)</f>
        <v>6.9000000000000006E-2</v>
      </c>
      <c r="AI40" s="24">
        <f>_xlfn.IFNA(IF(VLOOKUP($A40,Input!$A$33:$B$61,2,FALSE)="Percentage",AJ$22,IF(VLOOKUP($A40,Input!$A$33:$B$61,2,FALSE)="Fixed","Fixed",(AI$22))),0)</f>
        <v>6</v>
      </c>
      <c r="AJ40" s="15">
        <f t="shared" si="20"/>
        <v>0.41</v>
      </c>
      <c r="AL40" s="99">
        <f>_xlfn.IFNA(INDEX(Input!$C$33:$BJ$61,MATCH($A40,Input!$A$33:$A$61,0),MATCH(AL$13,Input!$C$32:$BJ$32,0)),0)</f>
        <v>6.9000000000000006E-2</v>
      </c>
      <c r="AM40" s="24">
        <f>_xlfn.IFNA(IF(VLOOKUP($A40,Input!$A$33:$B$61,2,FALSE)="Percentage",AN$22,IF(VLOOKUP($A40,Input!$A$33:$B$61,2,FALSE)="Fixed","Fixed",(AM$22))),0)</f>
        <v>6</v>
      </c>
      <c r="AN40" s="15">
        <f t="shared" si="21"/>
        <v>0.41</v>
      </c>
      <c r="AP40" s="99">
        <f>_xlfn.IFNA(INDEX(Input!$C$33:$BJ$61,MATCH($A40,Input!$A$33:$A$61,0),MATCH(AP$13,Input!$C$32:$BJ$32,0)),0)</f>
        <v>6.9000000000000006E-2</v>
      </c>
      <c r="AQ40" s="24">
        <f>_xlfn.IFNA(IF(VLOOKUP($A40,Input!$A$33:$B$61,2,FALSE)="Percentage",AR$22,IF(VLOOKUP($A40,Input!$A$33:$B$61,2,FALSE)="Fixed","Fixed",(AQ$22))),0)</f>
        <v>6</v>
      </c>
      <c r="AR40" s="15">
        <f t="shared" si="22"/>
        <v>0.41</v>
      </c>
      <c r="AS40" s="7"/>
      <c r="AT40" s="99">
        <f>_xlfn.IFNA(INDEX(Input!$C$33:$BJ$61,MATCH($A40,Input!$A$33:$A$61,0),MATCH(AT$13,Input!$C$32:$BJ$32,0)),0)</f>
        <v>6.9000000000000006E-2</v>
      </c>
      <c r="AU40" s="24">
        <f>_xlfn.IFNA(IF(VLOOKUP($A40,Input!$A$33:$B$61,2,FALSE)="Percentage",AV$22,IF(VLOOKUP($A40,Input!$A$33:$B$61,2,FALSE)="Fixed","Fixed",(AU$22))),0)</f>
        <v>6</v>
      </c>
      <c r="AV40" s="15">
        <f t="shared" si="23"/>
        <v>0.41</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3.19</v>
      </c>
      <c r="F55" s="14"/>
      <c r="H55" s="20">
        <f>SUM(H25:H37)</f>
        <v>0.62999999999999989</v>
      </c>
      <c r="J55" s="14"/>
      <c r="L55" s="20">
        <f>SUM(L25:L37)</f>
        <v>3.52</v>
      </c>
      <c r="N55" s="14"/>
      <c r="P55" s="20">
        <f>SUM(P25:P37)</f>
        <v>3.52</v>
      </c>
      <c r="R55" s="14"/>
      <c r="T55" s="20">
        <f>SUM(T25:T37)</f>
        <v>3.0100000000000002</v>
      </c>
      <c r="V55" s="14"/>
      <c r="X55" s="20">
        <f>SUM(X25:X37)</f>
        <v>3.0100000000000002</v>
      </c>
      <c r="Z55" s="14"/>
      <c r="AB55" s="20">
        <f>SUM(AB25:AB37)</f>
        <v>3.0100000000000002</v>
      </c>
      <c r="AD55" s="14"/>
      <c r="AF55" s="20">
        <f>SUM(AF25:AF37)</f>
        <v>3.0100000000000002</v>
      </c>
      <c r="AH55" s="14"/>
      <c r="AJ55" s="20">
        <f>SUM(AJ25:AJ37)</f>
        <v>3.0100000000000002</v>
      </c>
      <c r="AL55" s="14"/>
      <c r="AN55" s="20">
        <f>SUM(AN25:AN37)</f>
        <v>3.0100000000000002</v>
      </c>
      <c r="AP55" s="14"/>
      <c r="AR55" s="20">
        <f>SUM(AR25:AR37)</f>
        <v>3.0100000000000002</v>
      </c>
      <c r="AS55" s="46"/>
      <c r="AT55" s="14"/>
      <c r="AV55" s="20">
        <f>SUM(AV25:AV37)</f>
        <v>3.0100000000000002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54.239999999999995</v>
      </c>
      <c r="D58" s="15">
        <f t="shared" ref="D58:D63" si="24">ROUND(B58*C58,2)</f>
        <v>0.37</v>
      </c>
      <c r="F58" s="23">
        <f t="array" ref="F58">SUMPRODUCT(($A58=Input!$A$98:$A$103)*(F$13=Input!$B$97:$BI$97)*(Input!$B$98:$BI$103))</f>
        <v>6.7999999999999996E-3</v>
      </c>
      <c r="G58" s="7">
        <f>H55+H22</f>
        <v>62.4</v>
      </c>
      <c r="H58" s="15">
        <f t="shared" ref="H58:H63" si="25">ROUND(F58*G58,2)</f>
        <v>0.42</v>
      </c>
      <c r="J58" s="23">
        <f t="array" ref="J58">SUMPRODUCT(($A58=Input!$A$98:$A$103)*(J$13=Input!$B$97:$BI$97)*(Input!$B$98:$BI$103))</f>
        <v>6.7999999999999996E-3</v>
      </c>
      <c r="K58" s="7">
        <f>L55+L22</f>
        <v>65.289999999999992</v>
      </c>
      <c r="L58" s="15">
        <f t="shared" ref="L58:L63" si="26">ROUND(J58*K58,2)</f>
        <v>0.44</v>
      </c>
      <c r="N58" s="23">
        <f t="array" ref="N58">SUMPRODUCT(($A58=Input!$A$98:$A$103)*(N$13=Input!$B$97:$BI$97)*(Input!$B$98:$BI$103))</f>
        <v>6.7999999999999996E-3</v>
      </c>
      <c r="O58" s="7">
        <f>P55+P22</f>
        <v>65.289999999999992</v>
      </c>
      <c r="P58" s="15">
        <f t="shared" ref="P58:P63" si="27">ROUND(N58*O58,2)</f>
        <v>0.44</v>
      </c>
      <c r="R58" s="23">
        <f t="array" ref="R58">SUMPRODUCT(($A58=Input!$A$98:$A$103)*(R$13=Input!$B$97:$BI$97)*(Input!$B$98:$BI$103))</f>
        <v>6.7999999999999996E-3</v>
      </c>
      <c r="S58" s="7">
        <f>T55+T22</f>
        <v>64.78</v>
      </c>
      <c r="T58" s="15">
        <f t="shared" ref="T58:T63" si="28">ROUND(R58*S58,2)</f>
        <v>0.44</v>
      </c>
      <c r="V58" s="23">
        <f t="array" ref="V58">SUMPRODUCT(($A58=Input!$A$98:$A$103)*(V$13=Input!$B$97:$BI$97)*(Input!$B$98:$BI$103))</f>
        <v>6.7999999999999996E-3</v>
      </c>
      <c r="W58" s="7">
        <f>X55+X22</f>
        <v>64.78</v>
      </c>
      <c r="X58" s="15">
        <f t="shared" ref="X58:X63" si="29">ROUND(V58*W58,2)</f>
        <v>0.44</v>
      </c>
      <c r="Z58" s="23">
        <f t="array" ref="Z58">SUMPRODUCT(($A58=Input!$A$98:$A$103)*(Z$13=Input!$B$97:$BI$97)*(Input!$B$98:$BI$103))</f>
        <v>6.7999999999999996E-3</v>
      </c>
      <c r="AA58" s="7">
        <f>AB55+AB22</f>
        <v>64.78</v>
      </c>
      <c r="AB58" s="15">
        <f t="shared" ref="AB58:AB63" si="30">ROUND(Z58*AA58,2)</f>
        <v>0.44</v>
      </c>
      <c r="AD58" s="23">
        <f t="array" ref="AD58">SUMPRODUCT(($A58=Input!$A$98:$A$103)*(AD$13=Input!$B$97:$BI$97)*(Input!$B$98:$BI$103))</f>
        <v>6.7999999999999996E-3</v>
      </c>
      <c r="AE58" s="7">
        <f>AF55+AF22</f>
        <v>64.78</v>
      </c>
      <c r="AF58" s="15">
        <f t="shared" ref="AF58:AF63" si="31">ROUND(AD58*AE58,2)</f>
        <v>0.44</v>
      </c>
      <c r="AH58" s="23">
        <f t="array" ref="AH58">SUMPRODUCT(($A58=Input!$A$98:$A$103)*(AH$13=Input!$B$97:$BI$97)*(Input!$B$98:$BI$103))</f>
        <v>6.7999999999999996E-3</v>
      </c>
      <c r="AI58" s="7">
        <f>AJ55+AJ22</f>
        <v>64.78</v>
      </c>
      <c r="AJ58" s="15">
        <f t="shared" ref="AJ58:AJ63" si="32">ROUND(AH58*AI58,2)</f>
        <v>0.44</v>
      </c>
      <c r="AL58" s="23">
        <f t="array" ref="AL58">SUMPRODUCT(($A58=Input!$A$98:$A$103)*(AL$13=Input!$B$97:$BI$97)*(Input!$B$98:$BI$103))</f>
        <v>6.7999999999999996E-3</v>
      </c>
      <c r="AM58" s="7">
        <f>AN55+AN22</f>
        <v>64.78</v>
      </c>
      <c r="AN58" s="15">
        <f t="shared" ref="AN58:AN63" si="33">ROUND(AL58*AM58,2)</f>
        <v>0.44</v>
      </c>
      <c r="AP58" s="23">
        <f t="array" ref="AP58">SUMPRODUCT(($A58=Input!$A$98:$A$103)*(AP$13=Input!$B$97:$BI$97)*(Input!$B$98:$BI$103))</f>
        <v>6.7999999999999996E-3</v>
      </c>
      <c r="AQ58" s="7">
        <f>AR55+AR22</f>
        <v>64.78</v>
      </c>
      <c r="AR58" s="15">
        <f t="shared" ref="AR58:AR63" si="34">ROUND(AP58*AQ58,2)</f>
        <v>0.44</v>
      </c>
      <c r="AS58" s="7"/>
      <c r="AT58" s="23">
        <f t="array" ref="AT58">SUMPRODUCT(($A58=Input!$A$98:$A$103)*(AT$13=Input!$B$97:$BI$97)*(Input!$B$98:$BI$103))</f>
        <v>6.7999999999999996E-3</v>
      </c>
      <c r="AU58" s="7">
        <f>AV55+AV22</f>
        <v>64.78</v>
      </c>
      <c r="AV58" s="15">
        <f t="shared" ref="AV58:AV63" si="35">ROUND(AT58*AU58,2)</f>
        <v>0.44</v>
      </c>
    </row>
    <row r="59" spans="1:48" ht="14.45" hidden="1" customHeight="1" x14ac:dyDescent="0.25">
      <c r="A59" t="str">
        <f>+Input!A99</f>
        <v>Reserved</v>
      </c>
      <c r="B59" s="23">
        <f t="array" ref="B59">SUMPRODUCT(($A59=Input!$A$98:$A$103)*(B$13=Input!$B$97:$BI$97)*(Input!$B$98:$BI$103))</f>
        <v>0</v>
      </c>
      <c r="C59" s="7">
        <f>C58</f>
        <v>54.239999999999995</v>
      </c>
      <c r="D59" s="15">
        <f t="shared" si="24"/>
        <v>0</v>
      </c>
      <c r="F59" s="23">
        <f t="array" ref="F59">SUMPRODUCT(($A59=Input!$A$98:$A$103)*(F$13=Input!$B$97:$BI$97)*(Input!$B$98:$BI$103))</f>
        <v>0</v>
      </c>
      <c r="G59" s="7">
        <f>G58</f>
        <v>62.4</v>
      </c>
      <c r="H59" s="15">
        <f t="shared" si="25"/>
        <v>0</v>
      </c>
      <c r="J59" s="23">
        <f t="array" ref="J59">SUMPRODUCT(($A59=Input!$A$98:$A$103)*(J$13=Input!$B$97:$BI$97)*(Input!$B$98:$BI$103))</f>
        <v>0</v>
      </c>
      <c r="K59" s="7">
        <f>K58</f>
        <v>65.289999999999992</v>
      </c>
      <c r="L59" s="15">
        <f t="shared" si="26"/>
        <v>0</v>
      </c>
      <c r="N59" s="23">
        <f t="array" ref="N59">SUMPRODUCT(($A59=Input!$A$98:$A$103)*(N$13=Input!$B$97:$BI$97)*(Input!$B$98:$BI$103))</f>
        <v>0</v>
      </c>
      <c r="O59" s="7">
        <f>O58</f>
        <v>65.289999999999992</v>
      </c>
      <c r="P59" s="15">
        <f t="shared" si="27"/>
        <v>0</v>
      </c>
      <c r="R59" s="23">
        <f t="array" ref="R59">SUMPRODUCT(($A59=Input!$A$98:$A$103)*(R$13=Input!$B$97:$BI$97)*(Input!$B$98:$BI$103))</f>
        <v>0</v>
      </c>
      <c r="S59" s="7">
        <f>S58</f>
        <v>64.78</v>
      </c>
      <c r="T59" s="15">
        <f t="shared" si="28"/>
        <v>0</v>
      </c>
      <c r="V59" s="23">
        <f t="array" ref="V59">SUMPRODUCT(($A59=Input!$A$98:$A$103)*(V$13=Input!$B$97:$BI$97)*(Input!$B$98:$BI$103))</f>
        <v>0</v>
      </c>
      <c r="W59" s="7">
        <f>W58</f>
        <v>64.78</v>
      </c>
      <c r="X59" s="15">
        <f t="shared" si="29"/>
        <v>0</v>
      </c>
      <c r="Z59" s="23">
        <f t="array" ref="Z59">SUMPRODUCT(($A59=Input!$A$98:$A$103)*(Z$13=Input!$B$97:$BI$97)*(Input!$B$98:$BI$103))</f>
        <v>0</v>
      </c>
      <c r="AA59" s="7">
        <f>AA58</f>
        <v>64.78</v>
      </c>
      <c r="AB59" s="15">
        <f t="shared" si="30"/>
        <v>0</v>
      </c>
      <c r="AD59" s="23">
        <f t="array" ref="AD59">SUMPRODUCT(($A59=Input!$A$98:$A$103)*(AD$13=Input!$B$97:$BI$97)*(Input!$B$98:$BI$103))</f>
        <v>0</v>
      </c>
      <c r="AE59" s="7">
        <f>AE58</f>
        <v>64.78</v>
      </c>
      <c r="AF59" s="15">
        <f t="shared" si="31"/>
        <v>0</v>
      </c>
      <c r="AH59" s="23">
        <f t="array" ref="AH59">SUMPRODUCT(($A59=Input!$A$98:$A$103)*(AH$13=Input!$B$97:$BI$97)*(Input!$B$98:$BI$103))</f>
        <v>0</v>
      </c>
      <c r="AI59" s="7">
        <f>AI58</f>
        <v>64.78</v>
      </c>
      <c r="AJ59" s="15">
        <f t="shared" si="32"/>
        <v>0</v>
      </c>
      <c r="AL59" s="23">
        <f t="array" ref="AL59">SUMPRODUCT(($A59=Input!$A$98:$A$103)*(AL$13=Input!$B$97:$BI$97)*(Input!$B$98:$BI$103))</f>
        <v>0</v>
      </c>
      <c r="AM59" s="7">
        <f>AM58</f>
        <v>64.78</v>
      </c>
      <c r="AN59" s="15">
        <f t="shared" si="33"/>
        <v>0</v>
      </c>
      <c r="AP59" s="23">
        <f t="array" ref="AP59">SUMPRODUCT(($A59=Input!$A$98:$A$103)*(AP$13=Input!$B$97:$BI$97)*(Input!$B$98:$BI$103))</f>
        <v>0</v>
      </c>
      <c r="AQ59" s="7">
        <f>AQ58</f>
        <v>64.78</v>
      </c>
      <c r="AR59" s="15">
        <f t="shared" si="34"/>
        <v>0</v>
      </c>
      <c r="AT59" s="23">
        <f t="array" ref="AT59">SUMPRODUCT(($A59=Input!$A$98:$A$103)*(AT$13=Input!$B$97:$BI$97)*(Input!$B$98:$BI$103))</f>
        <v>0</v>
      </c>
      <c r="AU59" s="7">
        <f>AU58</f>
        <v>64.78</v>
      </c>
      <c r="AV59" s="15">
        <f t="shared" si="35"/>
        <v>0</v>
      </c>
    </row>
    <row r="60" spans="1:48" ht="14.45" hidden="1" customHeight="1" x14ac:dyDescent="0.25">
      <c r="A60" t="str">
        <f>+Input!A100</f>
        <v>Reserved</v>
      </c>
      <c r="B60" s="23">
        <f t="array" ref="B60">SUMPRODUCT(($A60=Input!$A$98:$A$103)*(B$13=Input!$B$97:$BI$97)*(Input!$B$98:$BI$103))</f>
        <v>0</v>
      </c>
      <c r="C60" s="7">
        <f>C59</f>
        <v>54.239999999999995</v>
      </c>
      <c r="D60" s="15">
        <f t="shared" si="24"/>
        <v>0</v>
      </c>
      <c r="F60" s="23">
        <f t="array" ref="F60">SUMPRODUCT(($A60=Input!$A$98:$A$103)*(F$13=Input!$B$97:$BI$97)*(Input!$B$98:$BI$103))</f>
        <v>0</v>
      </c>
      <c r="G60" s="7">
        <f>G59</f>
        <v>62.4</v>
      </c>
      <c r="H60" s="15">
        <f t="shared" si="25"/>
        <v>0</v>
      </c>
      <c r="J60" s="23">
        <f t="array" ref="J60">SUMPRODUCT(($A60=Input!$A$98:$A$103)*(J$13=Input!$B$97:$BI$97)*(Input!$B$98:$BI$103))</f>
        <v>0</v>
      </c>
      <c r="K60" s="7">
        <f>K59</f>
        <v>65.289999999999992</v>
      </c>
      <c r="L60" s="15">
        <f t="shared" si="26"/>
        <v>0</v>
      </c>
      <c r="N60" s="23">
        <f t="array" ref="N60">SUMPRODUCT(($A60=Input!$A$98:$A$103)*(N$13=Input!$B$97:$BI$97)*(Input!$B$98:$BI$103))</f>
        <v>0</v>
      </c>
      <c r="O60" s="7">
        <f>O59</f>
        <v>65.289999999999992</v>
      </c>
      <c r="P60" s="15">
        <f t="shared" si="27"/>
        <v>0</v>
      </c>
      <c r="R60" s="23">
        <f t="array" ref="R60">SUMPRODUCT(($A60=Input!$A$98:$A$103)*(R$13=Input!$B$97:$BI$97)*(Input!$B$98:$BI$103))</f>
        <v>0</v>
      </c>
      <c r="S60" s="7">
        <f>S59</f>
        <v>64.78</v>
      </c>
      <c r="T60" s="15">
        <f t="shared" si="28"/>
        <v>0</v>
      </c>
      <c r="V60" s="23">
        <f t="array" ref="V60">SUMPRODUCT(($A60=Input!$A$98:$A$103)*(V$13=Input!$B$97:$BI$97)*(Input!$B$98:$BI$103))</f>
        <v>0</v>
      </c>
      <c r="W60" s="7">
        <f>W59</f>
        <v>64.78</v>
      </c>
      <c r="X60" s="15">
        <f t="shared" si="29"/>
        <v>0</v>
      </c>
      <c r="Z60" s="23">
        <f t="array" ref="Z60">SUMPRODUCT(($A60=Input!$A$98:$A$103)*(Z$13=Input!$B$97:$BI$97)*(Input!$B$98:$BI$103))</f>
        <v>0</v>
      </c>
      <c r="AA60" s="7">
        <f>AA59</f>
        <v>64.78</v>
      </c>
      <c r="AB60" s="15">
        <f t="shared" si="30"/>
        <v>0</v>
      </c>
      <c r="AD60" s="23">
        <f t="array" ref="AD60">SUMPRODUCT(($A60=Input!$A$98:$A$103)*(AD$13=Input!$B$97:$BI$97)*(Input!$B$98:$BI$103))</f>
        <v>0</v>
      </c>
      <c r="AE60" s="7">
        <f>AE59</f>
        <v>64.78</v>
      </c>
      <c r="AF60" s="15">
        <f t="shared" si="31"/>
        <v>0</v>
      </c>
      <c r="AH60" s="23">
        <f t="array" ref="AH60">SUMPRODUCT(($A60=Input!$A$98:$A$103)*(AH$13=Input!$B$97:$BI$97)*(Input!$B$98:$BI$103))</f>
        <v>0</v>
      </c>
      <c r="AI60" s="7">
        <f>AI59</f>
        <v>64.78</v>
      </c>
      <c r="AJ60" s="15">
        <f t="shared" si="32"/>
        <v>0</v>
      </c>
      <c r="AL60" s="23">
        <f t="array" ref="AL60">SUMPRODUCT(($A60=Input!$A$98:$A$103)*(AL$13=Input!$B$97:$BI$97)*(Input!$B$98:$BI$103))</f>
        <v>0</v>
      </c>
      <c r="AM60" s="7">
        <f>AM59</f>
        <v>64.78</v>
      </c>
      <c r="AN60" s="15">
        <f t="shared" si="33"/>
        <v>0</v>
      </c>
      <c r="AP60" s="23">
        <f t="array" ref="AP60">SUMPRODUCT(($A60=Input!$A$98:$A$103)*(AP$13=Input!$B$97:$BI$97)*(Input!$B$98:$BI$103))</f>
        <v>0</v>
      </c>
      <c r="AQ60" s="7">
        <f>AQ59</f>
        <v>64.78</v>
      </c>
      <c r="AR60" s="15">
        <f t="shared" si="34"/>
        <v>0</v>
      </c>
      <c r="AT60" s="23">
        <f t="array" ref="AT60">SUMPRODUCT(($A60=Input!$A$98:$A$103)*(AT$13=Input!$B$97:$BI$97)*(Input!$B$98:$BI$103))</f>
        <v>0</v>
      </c>
      <c r="AU60" s="7">
        <f>AU59</f>
        <v>64.78</v>
      </c>
      <c r="AV60" s="15">
        <f t="shared" si="35"/>
        <v>0</v>
      </c>
    </row>
    <row r="61" spans="1:48" ht="14.45" hidden="1" customHeight="1" x14ac:dyDescent="0.25">
      <c r="A61" t="str">
        <f>+Input!A101</f>
        <v>Reserved</v>
      </c>
      <c r="B61" s="23">
        <f t="array" ref="B61">SUMPRODUCT(($A61=Input!$A$98:$A$103)*(B$13=Input!$B$97:$BI$97)*(Input!$B$98:$BI$103))</f>
        <v>0</v>
      </c>
      <c r="C61" s="7">
        <f>C60</f>
        <v>54.239999999999995</v>
      </c>
      <c r="D61" s="15">
        <f t="shared" si="24"/>
        <v>0</v>
      </c>
      <c r="F61" s="23">
        <f t="array" ref="F61">SUMPRODUCT(($A61=Input!$A$98:$A$103)*(F$13=Input!$B$97:$BI$97)*(Input!$B$98:$BI$103))</f>
        <v>0</v>
      </c>
      <c r="G61" s="7">
        <f>G60</f>
        <v>62.4</v>
      </c>
      <c r="H61" s="15">
        <f t="shared" si="25"/>
        <v>0</v>
      </c>
      <c r="J61" s="23">
        <f t="array" ref="J61">SUMPRODUCT(($A61=Input!$A$98:$A$103)*(J$13=Input!$B$97:$BI$97)*(Input!$B$98:$BI$103))</f>
        <v>0</v>
      </c>
      <c r="K61" s="7">
        <f>K60</f>
        <v>65.289999999999992</v>
      </c>
      <c r="L61" s="15">
        <f t="shared" si="26"/>
        <v>0</v>
      </c>
      <c r="N61" s="23">
        <f t="array" ref="N61">SUMPRODUCT(($A61=Input!$A$98:$A$103)*(N$13=Input!$B$97:$BI$97)*(Input!$B$98:$BI$103))</f>
        <v>0</v>
      </c>
      <c r="O61" s="7">
        <f>O60</f>
        <v>65.289999999999992</v>
      </c>
      <c r="P61" s="15">
        <f t="shared" si="27"/>
        <v>0</v>
      </c>
      <c r="R61" s="23">
        <f t="array" ref="R61">SUMPRODUCT(($A61=Input!$A$98:$A$103)*(R$13=Input!$B$97:$BI$97)*(Input!$B$98:$BI$103))</f>
        <v>0</v>
      </c>
      <c r="S61" s="7">
        <f>S60</f>
        <v>64.78</v>
      </c>
      <c r="T61" s="15">
        <f t="shared" si="28"/>
        <v>0</v>
      </c>
      <c r="V61" s="23">
        <f t="array" ref="V61">SUMPRODUCT(($A61=Input!$A$98:$A$103)*(V$13=Input!$B$97:$BI$97)*(Input!$B$98:$BI$103))</f>
        <v>0</v>
      </c>
      <c r="W61" s="7">
        <f>W60</f>
        <v>64.78</v>
      </c>
      <c r="X61" s="15">
        <f t="shared" si="29"/>
        <v>0</v>
      </c>
      <c r="Z61" s="23">
        <f t="array" ref="Z61">SUMPRODUCT(($A61=Input!$A$98:$A$103)*(Z$13=Input!$B$97:$BI$97)*(Input!$B$98:$BI$103))</f>
        <v>0</v>
      </c>
      <c r="AA61" s="7">
        <f>AA60</f>
        <v>64.78</v>
      </c>
      <c r="AB61" s="15">
        <f t="shared" si="30"/>
        <v>0</v>
      </c>
      <c r="AD61" s="23">
        <f t="array" ref="AD61">SUMPRODUCT(($A61=Input!$A$98:$A$103)*(AD$13=Input!$B$97:$BI$97)*(Input!$B$98:$BI$103))</f>
        <v>0</v>
      </c>
      <c r="AE61" s="7">
        <f>AE60</f>
        <v>64.78</v>
      </c>
      <c r="AF61" s="15">
        <f t="shared" si="31"/>
        <v>0</v>
      </c>
      <c r="AH61" s="23">
        <f t="array" ref="AH61">SUMPRODUCT(($A61=Input!$A$98:$A$103)*(AH$13=Input!$B$97:$BI$97)*(Input!$B$98:$BI$103))</f>
        <v>0</v>
      </c>
      <c r="AI61" s="7">
        <f>AI60</f>
        <v>64.78</v>
      </c>
      <c r="AJ61" s="15">
        <f t="shared" si="32"/>
        <v>0</v>
      </c>
      <c r="AL61" s="23">
        <f t="array" ref="AL61">SUMPRODUCT(($A61=Input!$A$98:$A$103)*(AL$13=Input!$B$97:$BI$97)*(Input!$B$98:$BI$103))</f>
        <v>0</v>
      </c>
      <c r="AM61" s="7">
        <f>AM60</f>
        <v>64.78</v>
      </c>
      <c r="AN61" s="15">
        <f t="shared" si="33"/>
        <v>0</v>
      </c>
      <c r="AP61" s="23">
        <f t="array" ref="AP61">SUMPRODUCT(($A61=Input!$A$98:$A$103)*(AP$13=Input!$B$97:$BI$97)*(Input!$B$98:$BI$103))</f>
        <v>0</v>
      </c>
      <c r="AQ61" s="7">
        <f>AQ60</f>
        <v>64.78</v>
      </c>
      <c r="AR61" s="15">
        <f t="shared" si="34"/>
        <v>0</v>
      </c>
      <c r="AT61" s="23">
        <f t="array" ref="AT61">SUMPRODUCT(($A61=Input!$A$98:$A$103)*(AT$13=Input!$B$97:$BI$97)*(Input!$B$98:$BI$103))</f>
        <v>0</v>
      </c>
      <c r="AU61" s="7">
        <f>AU60</f>
        <v>64.78</v>
      </c>
      <c r="AV61" s="15">
        <f t="shared" si="35"/>
        <v>0</v>
      </c>
    </row>
    <row r="62" spans="1:48" ht="14.45" hidden="1" customHeight="1" x14ac:dyDescent="0.25">
      <c r="A62" t="str">
        <f>+Input!A102</f>
        <v>Reserved</v>
      </c>
      <c r="B62" s="23">
        <f t="array" ref="B62">SUMPRODUCT(($A62=Input!$A$98:$A$103)*(B$13=Input!$B$97:$BI$97)*(Input!$B$98:$BI$103))</f>
        <v>0</v>
      </c>
      <c r="C62" s="7">
        <f>C61</f>
        <v>54.239999999999995</v>
      </c>
      <c r="D62" s="15">
        <f t="shared" si="24"/>
        <v>0</v>
      </c>
      <c r="F62" s="23">
        <f t="array" ref="F62">SUMPRODUCT(($A62=Input!$A$98:$A$103)*(F$13=Input!$B$97:$BI$97)*(Input!$B$98:$BI$103))</f>
        <v>0</v>
      </c>
      <c r="G62" s="7">
        <f>G61</f>
        <v>62.4</v>
      </c>
      <c r="H62" s="15">
        <f t="shared" si="25"/>
        <v>0</v>
      </c>
      <c r="J62" s="23">
        <f t="array" ref="J62">SUMPRODUCT(($A62=Input!$A$98:$A$103)*(J$13=Input!$B$97:$BI$97)*(Input!$B$98:$BI$103))</f>
        <v>0</v>
      </c>
      <c r="K62" s="7">
        <f>K61</f>
        <v>65.289999999999992</v>
      </c>
      <c r="L62" s="15">
        <f t="shared" si="26"/>
        <v>0</v>
      </c>
      <c r="N62" s="23">
        <f t="array" ref="N62">SUMPRODUCT(($A62=Input!$A$98:$A$103)*(N$13=Input!$B$97:$BI$97)*(Input!$B$98:$BI$103))</f>
        <v>0</v>
      </c>
      <c r="O62" s="7">
        <f>O61</f>
        <v>65.289999999999992</v>
      </c>
      <c r="P62" s="15">
        <f t="shared" si="27"/>
        <v>0</v>
      </c>
      <c r="R62" s="23">
        <f t="array" ref="R62">SUMPRODUCT(($A62=Input!$A$98:$A$103)*(R$13=Input!$B$97:$BI$97)*(Input!$B$98:$BI$103))</f>
        <v>0</v>
      </c>
      <c r="S62" s="7">
        <f>S61</f>
        <v>64.78</v>
      </c>
      <c r="T62" s="15">
        <f t="shared" si="28"/>
        <v>0</v>
      </c>
      <c r="V62" s="23">
        <f t="array" ref="V62">SUMPRODUCT(($A62=Input!$A$98:$A$103)*(V$13=Input!$B$97:$BI$97)*(Input!$B$98:$BI$103))</f>
        <v>0</v>
      </c>
      <c r="W62" s="7">
        <f>W61</f>
        <v>64.78</v>
      </c>
      <c r="X62" s="15">
        <f t="shared" si="29"/>
        <v>0</v>
      </c>
      <c r="Z62" s="23">
        <f t="array" ref="Z62">SUMPRODUCT(($A62=Input!$A$98:$A$103)*(Z$13=Input!$B$97:$BI$97)*(Input!$B$98:$BI$103))</f>
        <v>0</v>
      </c>
      <c r="AA62" s="7">
        <f>AA61</f>
        <v>64.78</v>
      </c>
      <c r="AB62" s="15">
        <f t="shared" si="30"/>
        <v>0</v>
      </c>
      <c r="AD62" s="23">
        <f t="array" ref="AD62">SUMPRODUCT(($A62=Input!$A$98:$A$103)*(AD$13=Input!$B$97:$BI$97)*(Input!$B$98:$BI$103))</f>
        <v>0</v>
      </c>
      <c r="AE62" s="7">
        <f>AE61</f>
        <v>64.78</v>
      </c>
      <c r="AF62" s="15">
        <f t="shared" si="31"/>
        <v>0</v>
      </c>
      <c r="AH62" s="23">
        <f t="array" ref="AH62">SUMPRODUCT(($A62=Input!$A$98:$A$103)*(AH$13=Input!$B$97:$BI$97)*(Input!$B$98:$BI$103))</f>
        <v>0</v>
      </c>
      <c r="AI62" s="7">
        <f>AI61</f>
        <v>64.78</v>
      </c>
      <c r="AJ62" s="15">
        <f t="shared" si="32"/>
        <v>0</v>
      </c>
      <c r="AL62" s="23">
        <f t="array" ref="AL62">SUMPRODUCT(($A62=Input!$A$98:$A$103)*(AL$13=Input!$B$97:$BI$97)*(Input!$B$98:$BI$103))</f>
        <v>0</v>
      </c>
      <c r="AM62" s="7">
        <f>AM61</f>
        <v>64.78</v>
      </c>
      <c r="AN62" s="15">
        <f t="shared" si="33"/>
        <v>0</v>
      </c>
      <c r="AP62" s="23">
        <f t="array" ref="AP62">SUMPRODUCT(($A62=Input!$A$98:$A$103)*(AP$13=Input!$B$97:$BI$97)*(Input!$B$98:$BI$103))</f>
        <v>0</v>
      </c>
      <c r="AQ62" s="7">
        <f>AQ61</f>
        <v>64.78</v>
      </c>
      <c r="AR62" s="15">
        <f t="shared" si="34"/>
        <v>0</v>
      </c>
      <c r="AT62" s="23">
        <f t="array" ref="AT62">SUMPRODUCT(($A62=Input!$A$98:$A$103)*(AT$13=Input!$B$97:$BI$97)*(Input!$B$98:$BI$103))</f>
        <v>0</v>
      </c>
      <c r="AU62" s="7">
        <f>AU61</f>
        <v>64.78</v>
      </c>
      <c r="AV62" s="15">
        <f t="shared" si="35"/>
        <v>0</v>
      </c>
    </row>
    <row r="63" spans="1:48" ht="14.45" hidden="1" customHeight="1" x14ac:dyDescent="0.25">
      <c r="A63" t="str">
        <f>+Input!A103</f>
        <v>Reserved</v>
      </c>
      <c r="B63" s="23">
        <f t="array" ref="B63">SUMPRODUCT(($A63=Input!$A$98:$A$103)*(B$13=Input!$B$97:$BI$97)*(Input!$B$98:$BI$103))</f>
        <v>0</v>
      </c>
      <c r="C63" s="7">
        <f>C62</f>
        <v>54.239999999999995</v>
      </c>
      <c r="D63" s="15">
        <f t="shared" si="24"/>
        <v>0</v>
      </c>
      <c r="F63" s="23">
        <f t="array" ref="F63">SUMPRODUCT(($A63=Input!$A$98:$A$103)*(F$13=Input!$B$97:$BI$97)*(Input!$B$98:$BI$103))</f>
        <v>0</v>
      </c>
      <c r="G63" s="7">
        <f>G62</f>
        <v>62.4</v>
      </c>
      <c r="H63" s="15">
        <f t="shared" si="25"/>
        <v>0</v>
      </c>
      <c r="J63" s="23">
        <f t="array" ref="J63">SUMPRODUCT(($A63=Input!$A$98:$A$103)*(J$13=Input!$B$97:$BI$97)*(Input!$B$98:$BI$103))</f>
        <v>0</v>
      </c>
      <c r="K63" s="7">
        <f>K62</f>
        <v>65.289999999999992</v>
      </c>
      <c r="L63" s="15">
        <f t="shared" si="26"/>
        <v>0</v>
      </c>
      <c r="N63" s="23">
        <f t="array" ref="N63">SUMPRODUCT(($A63=Input!$A$98:$A$103)*(N$13=Input!$B$97:$BI$97)*(Input!$B$98:$BI$103))</f>
        <v>0</v>
      </c>
      <c r="O63" s="7">
        <f>O62</f>
        <v>65.289999999999992</v>
      </c>
      <c r="P63" s="15">
        <f t="shared" si="27"/>
        <v>0</v>
      </c>
      <c r="R63" s="23">
        <f t="array" ref="R63">SUMPRODUCT(($A63=Input!$A$98:$A$103)*(R$13=Input!$B$97:$BI$97)*(Input!$B$98:$BI$103))</f>
        <v>0</v>
      </c>
      <c r="S63" s="7">
        <f>S62</f>
        <v>64.78</v>
      </c>
      <c r="T63" s="15">
        <f t="shared" si="28"/>
        <v>0</v>
      </c>
      <c r="V63" s="23">
        <f t="array" ref="V63">SUMPRODUCT(($A63=Input!$A$98:$A$103)*(V$13=Input!$B$97:$BI$97)*(Input!$B$98:$BI$103))</f>
        <v>0</v>
      </c>
      <c r="W63" s="7">
        <f>W62</f>
        <v>64.78</v>
      </c>
      <c r="X63" s="15">
        <f t="shared" si="29"/>
        <v>0</v>
      </c>
      <c r="Z63" s="23">
        <f t="array" ref="Z63">SUMPRODUCT(($A63=Input!$A$98:$A$103)*(Z$13=Input!$B$97:$BI$97)*(Input!$B$98:$BI$103))</f>
        <v>0</v>
      </c>
      <c r="AA63" s="7">
        <f>AA62</f>
        <v>64.78</v>
      </c>
      <c r="AB63" s="15">
        <f t="shared" si="30"/>
        <v>0</v>
      </c>
      <c r="AD63" s="23">
        <f t="array" ref="AD63">SUMPRODUCT(($A63=Input!$A$98:$A$103)*(AD$13=Input!$B$97:$BI$97)*(Input!$B$98:$BI$103))</f>
        <v>0</v>
      </c>
      <c r="AE63" s="7">
        <f>AE62</f>
        <v>64.78</v>
      </c>
      <c r="AF63" s="15">
        <f t="shared" si="31"/>
        <v>0</v>
      </c>
      <c r="AH63" s="23">
        <f t="array" ref="AH63">SUMPRODUCT(($A63=Input!$A$98:$A$103)*(AH$13=Input!$B$97:$BI$97)*(Input!$B$98:$BI$103))</f>
        <v>0</v>
      </c>
      <c r="AI63" s="7">
        <f>AI62</f>
        <v>64.78</v>
      </c>
      <c r="AJ63" s="15">
        <f t="shared" si="32"/>
        <v>0</v>
      </c>
      <c r="AL63" s="23">
        <f t="array" ref="AL63">SUMPRODUCT(($A63=Input!$A$98:$A$103)*(AL$13=Input!$B$97:$BI$97)*(Input!$B$98:$BI$103))</f>
        <v>0</v>
      </c>
      <c r="AM63" s="7">
        <f>AM62</f>
        <v>64.78</v>
      </c>
      <c r="AN63" s="15">
        <f t="shared" si="33"/>
        <v>0</v>
      </c>
      <c r="AP63" s="23">
        <f t="array" ref="AP63">SUMPRODUCT(($A63=Input!$A$98:$A$103)*(AP$13=Input!$B$97:$BI$97)*(Input!$B$98:$BI$103))</f>
        <v>0</v>
      </c>
      <c r="AQ63" s="7">
        <f>AQ62</f>
        <v>64.78</v>
      </c>
      <c r="AR63" s="15">
        <f t="shared" si="34"/>
        <v>0</v>
      </c>
      <c r="AT63" s="23">
        <f t="array" ref="AT63">SUMPRODUCT(($A63=Input!$A$98:$A$103)*(AT$13=Input!$B$97:$BI$97)*(Input!$B$98:$BI$103))</f>
        <v>0</v>
      </c>
      <c r="AU63" s="7">
        <f>AU62</f>
        <v>64.78</v>
      </c>
      <c r="AV63" s="15">
        <f t="shared" si="35"/>
        <v>0</v>
      </c>
    </row>
    <row r="64" spans="1:48" x14ac:dyDescent="0.25">
      <c r="A64" t="s">
        <v>25</v>
      </c>
      <c r="B64" s="14"/>
      <c r="D64" s="20">
        <f>SUM(D58:D63)</f>
        <v>0.37</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54.609999999999992</v>
      </c>
      <c r="F66" s="21"/>
      <c r="G66" s="22"/>
      <c r="H66" s="25">
        <f>H22+H55+H64</f>
        <v>62.82</v>
      </c>
      <c r="J66" s="21"/>
      <c r="K66" s="22"/>
      <c r="L66" s="25">
        <f>L22+L55+L64</f>
        <v>65.72999999999999</v>
      </c>
      <c r="N66" s="21"/>
      <c r="O66" s="22"/>
      <c r="P66" s="25">
        <f>P22+P55+P64</f>
        <v>65.72999999999999</v>
      </c>
      <c r="R66" s="21"/>
      <c r="S66" s="22"/>
      <c r="T66" s="25">
        <f>T22+T55+T64</f>
        <v>65.22</v>
      </c>
      <c r="V66" s="21"/>
      <c r="W66" s="22"/>
      <c r="X66" s="25">
        <f>X22+X55+X64</f>
        <v>65.22</v>
      </c>
      <c r="Z66" s="21"/>
      <c r="AA66" s="22"/>
      <c r="AB66" s="25">
        <f>AB22+AB55+AB64</f>
        <v>65.22</v>
      </c>
      <c r="AD66" s="21"/>
      <c r="AE66" s="22"/>
      <c r="AF66" s="25">
        <f>AF22+AF55+AF64</f>
        <v>65.22</v>
      </c>
      <c r="AH66" s="21"/>
      <c r="AI66" s="22"/>
      <c r="AJ66" s="25">
        <f>AJ22+AJ55+AJ64</f>
        <v>65.22</v>
      </c>
      <c r="AL66" s="21"/>
      <c r="AM66" s="22"/>
      <c r="AN66" s="25">
        <f>AN22+AN55+AN64</f>
        <v>65.22</v>
      </c>
      <c r="AP66" s="21"/>
      <c r="AQ66" s="22"/>
      <c r="AR66" s="25">
        <f>AR22+AR55+AR64</f>
        <v>65.22</v>
      </c>
      <c r="AS66" s="101"/>
      <c r="AT66" s="21"/>
      <c r="AU66" s="22"/>
      <c r="AV66" s="25">
        <f>AV22+AV55+AV64</f>
        <v>65.22</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21.43</v>
      </c>
      <c r="F79" s="14"/>
      <c r="H79" s="15">
        <f>INDEX(Input!$B$29:$AK$29,MATCH('Residential Bills_Yr 2_6 Units'!$B$71,Input!$A$29:$A$29,0),MATCH('Residential Bills_Yr 2_6 Units'!F$78,Input!$B$28:$AK$28,0))</f>
        <v>36.659999999999997</v>
      </c>
      <c r="J79" s="14"/>
      <c r="L79" s="15">
        <f>INDEX(Input!$B$29:$AK$29,MATCH('Residential Bills_Yr 2_6 Units'!$B$71,Input!$A$29:$A$29,0),MATCH('Residential Bills_Yr 2_6 Units'!J$78,Input!$B$28:$AK$28,0))</f>
        <v>36.659999999999997</v>
      </c>
      <c r="N79" s="14"/>
      <c r="P79" s="15">
        <f>INDEX(Input!$B$29:$AK$29,MATCH('Residential Bills_Yr 2_6 Units'!$B$71,Input!$A$29:$A$29,0),MATCH('Residential Bills_Yr 2_6 Units'!N$78,Input!$B$28:$AK$28,0))</f>
        <v>36.659999999999997</v>
      </c>
      <c r="R79" s="14"/>
      <c r="T79" s="15">
        <f>INDEX(Input!$B$29:$AK$29,MATCH('Residential Bills_Yr 2_6 Units'!$B$71,Input!$A$29:$A$29,0),MATCH('Residential Bills_Yr 2_6 Units'!R$78,Input!$B$28:$AK$28,0))</f>
        <v>36.659999999999997</v>
      </c>
      <c r="V79" s="14"/>
      <c r="X79" s="15">
        <f>INDEX(Input!$B$29:$AK$29,MATCH('Residential Bills_Yr 2_6 Units'!$B$71,Input!$A$29:$A$29,0),MATCH('Residential Bills_Yr 2_6 Units'!V$78,Input!$B$28:$AK$28,0))</f>
        <v>36.659999999999997</v>
      </c>
      <c r="Z79" s="14"/>
      <c r="AB79" s="15">
        <f>INDEX(Input!$B$29:$AK$29,MATCH('Residential Bills_Yr 2_6 Units'!$B$71,Input!$A$29:$A$29,0),MATCH('Residential Bills_Yr 2_6 Units'!Z$78,Input!$B$28:$AK$28,0))</f>
        <v>36.659999999999997</v>
      </c>
      <c r="AD79" s="14"/>
      <c r="AF79" s="15">
        <f>INDEX(Input!$B$29:$AK$29,MATCH('Residential Bills_Yr 2_6 Units'!$B$71,Input!$A$29:$A$29,0),MATCH('Residential Bills_Yr 2_6 Units'!AD$78,Input!$B$28:$AK$28,0))</f>
        <v>36.659999999999997</v>
      </c>
      <c r="AH79" s="14"/>
      <c r="AJ79" s="15">
        <f>INDEX(Input!$B$29:$AK$29,MATCH('Residential Bills_Yr 2_6 Units'!$B$71,Input!$A$29:$A$29,0),MATCH('Residential Bills_Yr 2_6 Units'!AH$78,Input!$B$28:$AK$28,0))</f>
        <v>36.659999999999997</v>
      </c>
      <c r="AL79" s="14"/>
      <c r="AN79" s="15">
        <f>INDEX(Input!$B$29:$AK$29,MATCH('Residential Bills_Yr 2_6 Units'!$B$71,Input!$A$29:$A$29,0),MATCH('Residential Bills_Yr 2_6 Units'!AL$78,Input!$B$28:$AK$28,0))</f>
        <v>36.659999999999997</v>
      </c>
      <c r="AP79" s="14"/>
      <c r="AR79" s="15">
        <f>INDEX(Input!$B$29:$AK$29,MATCH('Residential Bills_Yr 2_6 Units'!$B$71,Input!$A$29:$A$29,0),MATCH('Residential Bills_Yr 2_6 Units'!AP$78,Input!$B$28:$AK$28,0))</f>
        <v>36.659999999999997</v>
      </c>
      <c r="AS79" s="7"/>
      <c r="AT79" s="14"/>
      <c r="AV79" s="15">
        <f>INDEX(Input!$B$29:$AK$29,MATCH('Residential Bills_Yr 2_6 Units'!$B$71,Input!$A$29:$A$29,0),MATCH('Residential Bills_Yr 2_6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4.9359999999999999</v>
      </c>
      <c r="C82" s="3">
        <f>IF($B$7&gt;Input!F$122,Input!F$122,'Residential Bills_Yr 2_6 Units'!$B$7)</f>
        <v>6</v>
      </c>
      <c r="D82" s="15">
        <f>ROUND(IFERROR(B82*C82," "),2)</f>
        <v>29.62</v>
      </c>
      <c r="F82" s="19">
        <f>INDEX(Input!$B$22:$AK$26,MATCH('Residential Bills_Yr 2_6 Units'!$A82,Input!$A$22:$A$26,0),MATCH('Residential Bills_Yr 2_6 Units'!F$13,Input!$B$21:$AK$21,0))</f>
        <v>4.1849999999999996</v>
      </c>
      <c r="G82" s="3">
        <f>IF($B$7&gt;Input!G$122,Input!G$122,'Residential Bills_Yr 2_6 Units'!$B$7)</f>
        <v>6</v>
      </c>
      <c r="H82" s="15">
        <f>ROUND(IFERROR(F82*G82," "),2)</f>
        <v>25.11</v>
      </c>
      <c r="J82" s="19">
        <f>INDEX(Input!$B$22:$AK$26,MATCH('Residential Bills_Yr 2_6 Units'!$A82,Input!$A$22:$A$26,0),MATCH('Residential Bills_Yr 2_6 Units'!J$13,Input!$B$21:$AK$21,0))</f>
        <v>4.1849999999999996</v>
      </c>
      <c r="K82" s="3">
        <f>IF($B$7&gt;Input!H$122,Input!H$122,'Residential Bills_Yr 2_6 Units'!$B$7)</f>
        <v>6</v>
      </c>
      <c r="L82" s="15">
        <f>ROUND(IFERROR(J82*K82," "),2)</f>
        <v>25.11</v>
      </c>
      <c r="N82" s="19">
        <f>INDEX(Input!$B$22:$AK$26,MATCH('Residential Bills_Yr 2_6 Units'!$A82,Input!$A$22:$A$26,0),MATCH('Residential Bills_Yr 2_6 Units'!N$13,Input!$B$21:$AK$21,0))</f>
        <v>4.1849999999999996</v>
      </c>
      <c r="O82" s="3">
        <f>IF($B$7&gt;Input!I$122,Input!I$122,'Residential Bills_Yr 2_6 Units'!$B$7)</f>
        <v>6</v>
      </c>
      <c r="P82" s="15">
        <f>ROUND(IFERROR(N82*O82," "),2)</f>
        <v>25.11</v>
      </c>
      <c r="R82" s="19">
        <f>INDEX(Input!$B$22:$AK$26,MATCH('Residential Bills_Yr 2_6 Units'!$A82,Input!$A$22:$A$26,0),MATCH('Residential Bills_Yr 2_6 Units'!R$13,Input!$B$21:$AK$21,0))</f>
        <v>4.1849999999999996</v>
      </c>
      <c r="S82" s="3">
        <f>IF($B$7&gt;Input!J$122,Input!J$122,'Residential Bills_Yr 2_6 Units'!$B$7)</f>
        <v>6</v>
      </c>
      <c r="T82" s="15">
        <f>ROUND(IFERROR(R82*S82," "),2)</f>
        <v>25.11</v>
      </c>
      <c r="V82" s="19">
        <f>INDEX(Input!$B$22:$AK$26,MATCH('Residential Bills_Yr 2_6 Units'!$A82,Input!$A$22:$A$26,0),MATCH('Residential Bills_Yr 2_6 Units'!V$13,Input!$B$21:$AK$21,0))</f>
        <v>4.1849999999999996</v>
      </c>
      <c r="W82" s="3">
        <f>IF($B$7&gt;Input!K$122,Input!K$122,'Residential Bills_Yr 2_6 Units'!$B$7)</f>
        <v>6</v>
      </c>
      <c r="X82" s="15">
        <f>ROUND(IFERROR(V82*W82," "),2)</f>
        <v>25.11</v>
      </c>
      <c r="Z82" s="19">
        <f>INDEX(Input!$B$22:$AK$26,MATCH('Residential Bills_Yr 2_6 Units'!$A82,Input!$A$22:$A$26,0),MATCH('Residential Bills_Yr 2_6 Units'!Z$13,Input!$B$21:$AK$21,0))</f>
        <v>4.1849999999999996</v>
      </c>
      <c r="AA82" s="3">
        <f>IF($B$7&gt;Input!L$122,Input!L$122,'Residential Bills_Yr 2_6 Units'!$B$7)</f>
        <v>6</v>
      </c>
      <c r="AB82" s="15">
        <f>ROUND(IFERROR(Z82*AA82," "),2)</f>
        <v>25.11</v>
      </c>
      <c r="AD82" s="19">
        <f>INDEX(Input!$B$22:$AK$26,MATCH('Residential Bills_Yr 2_6 Units'!$A82,Input!$A$22:$A$26,0),MATCH('Residential Bills_Yr 2_6 Units'!AD$13,Input!$B$21:$AK$21,0))</f>
        <v>4.1849999999999996</v>
      </c>
      <c r="AE82" s="3">
        <f>IF($B$7&gt;Input!M$122,Input!M$122,'Residential Bills_Yr 2_6 Units'!$B$7)</f>
        <v>6</v>
      </c>
      <c r="AF82" s="15">
        <f>ROUND(IFERROR(AD82*AE82," "),2)</f>
        <v>25.11</v>
      </c>
      <c r="AH82" s="19">
        <f>INDEX(Input!$B$22:$AK$26,MATCH('Residential Bills_Yr 2_6 Units'!$A82,Input!$A$22:$A$26,0),MATCH('Residential Bills_Yr 2_6 Units'!AH$13,Input!$B$21:$AK$21,0))</f>
        <v>4.1849999999999996</v>
      </c>
      <c r="AI82" s="3">
        <f>IF($B$7&gt;Input!N$122,Input!N$122,'Residential Bills_Yr 2_6 Units'!$B$7)</f>
        <v>6</v>
      </c>
      <c r="AJ82" s="15">
        <f>ROUND(IFERROR(AH82*AI82," "),2)</f>
        <v>25.11</v>
      </c>
      <c r="AL82" s="19">
        <f>INDEX(Input!$B$22:$AK$26,MATCH('Residential Bills_Yr 2_6 Units'!$A82,Input!$A$22:$A$26,0),MATCH('Residential Bills_Yr 2_6 Units'!AL$13,Input!$B$21:$AK$21,0))</f>
        <v>4.1849999999999996</v>
      </c>
      <c r="AM82" s="3">
        <f>IF($B$7&gt;Input!O$122,Input!O$122,'Residential Bills_Yr 2_6 Units'!$B$7)</f>
        <v>6</v>
      </c>
      <c r="AN82" s="15">
        <f>ROUND(IFERROR(AL82*AM82," "),2)</f>
        <v>25.11</v>
      </c>
      <c r="AP82" s="19">
        <f>INDEX(Input!$B$22:$AK$26,MATCH('Residential Bills_Yr 2_6 Units'!$A82,Input!$A$22:$A$26,0),MATCH('Residential Bills_Yr 2_6 Units'!AP$13,Input!$B$21:$AK$21,0))</f>
        <v>4.1849999999999996</v>
      </c>
      <c r="AQ82" s="3">
        <f>IF($B$7&gt;Input!P$122,Input!P$122,'Residential Bills_Yr 2_6 Units'!$B$7)</f>
        <v>6</v>
      </c>
      <c r="AR82" s="15">
        <f>ROUND(IFERROR(AP82*AQ82," "),2)</f>
        <v>25.11</v>
      </c>
      <c r="AS82" s="7"/>
      <c r="AT82" s="19">
        <f>INDEX(Input!$B$22:$AK$26,MATCH('Residential Bills_Yr 2_6 Units'!$A82,Input!$A$22:$A$26,0),MATCH('Residential Bills_Yr 2_6 Units'!AT$13,Input!$B$21:$AK$21,0))</f>
        <v>4.1849999999999996</v>
      </c>
      <c r="AU82" s="3">
        <f>IF($B$7&gt;Input!Q$122,Input!Q$122,'Residential Bills_Yr 2_6 Units'!$B$7)</f>
        <v>6</v>
      </c>
      <c r="AV82" s="15">
        <f>ROUND(IFERROR(AT82*AU82," "),2)</f>
        <v>25.11</v>
      </c>
    </row>
    <row r="83" spans="1:48" x14ac:dyDescent="0.25">
      <c r="A83" t="str">
        <f>A18</f>
        <v>Tier 2</v>
      </c>
      <c r="B83" s="19">
        <f>INDEX(Input!$B$22:$AK$26,MATCH('Residential Bills_Yr 2_6 Units'!$A83,Input!$A$22:$A$26,0),MATCH('Residential Bills_Yr 2_6 Units'!B$13,Input!$B$21:$AK$21,0))</f>
        <v>5.6760000000000002</v>
      </c>
      <c r="C83" s="3">
        <f>IF(($B$7-C82)&gt;Input!F$123,Input!F$123,($B$7-C82))</f>
        <v>0</v>
      </c>
      <c r="D83" s="15">
        <f>ROUND(IFERROR(B83*C83," "),2)</f>
        <v>0</v>
      </c>
      <c r="F83" s="19">
        <f>INDEX(Input!$B$22:$AK$26,MATCH('Residential Bills_Yr 2_6 Units'!$A83,Input!$A$22:$A$26,0),MATCH('Residential Bills_Yr 2_6 Units'!F$13,Input!$B$21:$AK$21,0))</f>
        <v>4.8129999999999997</v>
      </c>
      <c r="G83" s="3">
        <f>IF(($B$7-G82)&gt;Input!G$123,Input!G$123,($B$7-G82))</f>
        <v>0</v>
      </c>
      <c r="H83" s="15">
        <f>ROUND(IFERROR(F83*G83," "),2)</f>
        <v>0</v>
      </c>
      <c r="J83" s="19">
        <f>INDEX(Input!$B$22:$AK$26,MATCH('Residential Bills_Yr 2_6 Units'!$A83,Input!$A$22:$A$26,0),MATCH('Residential Bills_Yr 2_6 Units'!J$13,Input!$B$21:$AK$21,0))</f>
        <v>4.8129999999999997</v>
      </c>
      <c r="K83" s="3">
        <f>IF(($B$7-K82)&gt;Input!H$123,Input!H$123,($B$7-K82))</f>
        <v>0</v>
      </c>
      <c r="L83" s="15">
        <f>ROUND(IFERROR(J83*K83," "),2)</f>
        <v>0</v>
      </c>
      <c r="N83" s="19">
        <f>INDEX(Input!$B$22:$AK$26,MATCH('Residential Bills_Yr 2_6 Units'!$A83,Input!$A$22:$A$26,0),MATCH('Residential Bills_Yr 2_6 Units'!N$13,Input!$B$21:$AK$21,0))</f>
        <v>4.8129999999999997</v>
      </c>
      <c r="O83" s="3">
        <f>IF(($B$7-O82)&gt;Input!I$123,Input!I$123,($B$7-O82))</f>
        <v>0</v>
      </c>
      <c r="P83" s="15">
        <f>ROUND(IFERROR(N83*O83," "),2)</f>
        <v>0</v>
      </c>
      <c r="R83" s="19">
        <f>INDEX(Input!$B$22:$AK$26,MATCH('Residential Bills_Yr 2_6 Units'!$A83,Input!$A$22:$A$26,0),MATCH('Residential Bills_Yr 2_6 Units'!R$13,Input!$B$21:$AK$21,0))</f>
        <v>4.8129999999999997</v>
      </c>
      <c r="S83" s="3">
        <f>IF(($B$7-S82)&gt;Input!J$123,Input!J$123,($B$7-S82))</f>
        <v>0</v>
      </c>
      <c r="T83" s="15">
        <f>ROUND(IFERROR(R83*S83," "),2)</f>
        <v>0</v>
      </c>
      <c r="V83" s="19">
        <f>INDEX(Input!$B$22:$AK$26,MATCH('Residential Bills_Yr 2_6 Units'!$A83,Input!$A$22:$A$26,0),MATCH('Residential Bills_Yr 2_6 Units'!V$13,Input!$B$21:$AK$21,0))</f>
        <v>4.8129999999999997</v>
      </c>
      <c r="W83" s="3">
        <f>IF(($B$7-W82)&gt;Input!K$123,Input!K$123,($B$7-W82))</f>
        <v>0</v>
      </c>
      <c r="X83" s="15">
        <f>ROUND(IFERROR(V83*W83," "),2)</f>
        <v>0</v>
      </c>
      <c r="Z83" s="19">
        <f>INDEX(Input!$B$22:$AK$26,MATCH('Residential Bills_Yr 2_6 Units'!$A83,Input!$A$22:$A$26,0),MATCH('Residential Bills_Yr 2_6 Units'!Z$13,Input!$B$21:$AK$21,0))</f>
        <v>4.8129999999999997</v>
      </c>
      <c r="AA83" s="3">
        <f>IF(($B$7-AA82)&gt;Input!L$123,Input!L$123,($B$7-AA82))</f>
        <v>0</v>
      </c>
      <c r="AB83" s="15">
        <f>ROUND(IFERROR(Z83*AA83," "),2)</f>
        <v>0</v>
      </c>
      <c r="AD83" s="19">
        <f>INDEX(Input!$B$22:$AK$26,MATCH('Residential Bills_Yr 2_6 Units'!$A83,Input!$A$22:$A$26,0),MATCH('Residential Bills_Yr 2_6 Units'!AD$13,Input!$B$21:$AK$21,0))</f>
        <v>4.8129999999999997</v>
      </c>
      <c r="AE83" s="3">
        <f>IF(($B$7-AE82)&gt;Input!M$123,Input!M$123,($B$7-AE82))</f>
        <v>0</v>
      </c>
      <c r="AF83" s="15">
        <f>ROUND(IFERROR(AD83*AE83," "),2)</f>
        <v>0</v>
      </c>
      <c r="AH83" s="19">
        <f>INDEX(Input!$B$22:$AK$26,MATCH('Residential Bills_Yr 2_6 Units'!$A83,Input!$A$22:$A$26,0),MATCH('Residential Bills_Yr 2_6 Units'!AH$13,Input!$B$21:$AK$21,0))</f>
        <v>4.8129999999999997</v>
      </c>
      <c r="AI83" s="3">
        <f>IF(($B$7-AI82)&gt;Input!N$123,Input!N$123,($B$7-AI82))</f>
        <v>0</v>
      </c>
      <c r="AJ83" s="15">
        <f>ROUND(IFERROR(AH83*AI83," "),2)</f>
        <v>0</v>
      </c>
      <c r="AL83" s="19">
        <f>INDEX(Input!$B$22:$AK$26,MATCH('Residential Bills_Yr 2_6 Units'!$A83,Input!$A$22:$A$26,0),MATCH('Residential Bills_Yr 2_6 Units'!AL$13,Input!$B$21:$AK$21,0))</f>
        <v>4.8129999999999997</v>
      </c>
      <c r="AM83" s="3">
        <f>IF(($B$7-AM82)&gt;Input!O$123,Input!O$123,($B$7-AM82))</f>
        <v>0</v>
      </c>
      <c r="AN83" s="15">
        <f>ROUND(IFERROR(AL83*AM83," "),2)</f>
        <v>0</v>
      </c>
      <c r="AP83" s="19">
        <f>INDEX(Input!$B$22:$AK$26,MATCH('Residential Bills_Yr 2_6 Units'!$A83,Input!$A$22:$A$26,0),MATCH('Residential Bills_Yr 2_6 Units'!AP$13,Input!$B$21:$AK$21,0))</f>
        <v>4.8129999999999997</v>
      </c>
      <c r="AQ83" s="3">
        <f>IF(($B$7-AQ82)&gt;Input!P$123,Input!P$123,($B$7-AQ82))</f>
        <v>0</v>
      </c>
      <c r="AR83" s="15">
        <f>ROUND(IFERROR(AP83*AQ83," "),2)</f>
        <v>0</v>
      </c>
      <c r="AS83" s="7"/>
      <c r="AT83" s="19">
        <f>INDEX(Input!$B$22:$AK$26,MATCH('Residential Bills_Yr 2_6 Units'!$A83,Input!$A$22:$A$26,0),MATCH('Residential Bills_Yr 2_6 Units'!AT$13,Input!$B$21:$AK$21,0))</f>
        <v>4.8129999999999997</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6.5279999999999996</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5.5339999999999998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5.5339999999999998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5.5339999999999998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5.5339999999999998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5.5339999999999998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5.5339999999999998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5.5339999999999998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5.5339999999999998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5.5339999999999998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5.5339999999999998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5.5339999999999998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51.05</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1.7999999999999999E-2</v>
      </c>
      <c r="G94" s="24">
        <f>_xlfn.IFNA(IF(VLOOKUP($A94,Input!$A$66:$B$78,2,FALSE)="Percentage",H$87,IF(VLOOKUP($A94,Input!$A$66:$B$78,2,FALSE)="Fixed","Fixed",(G$87))),0)</f>
        <v>6</v>
      </c>
      <c r="H94" s="15">
        <f t="shared" si="37"/>
        <v>0.11</v>
      </c>
      <c r="J94" s="99">
        <f>_xlfn.IFNA(INDEX(Input!$C$66:$BJ$78,MATCH($A94,Input!$A$66:$A$78,0),MATCH(J$78,Input!$C$65:$BJ$65,0)),0)</f>
        <v>1.7999999999999999E-2</v>
      </c>
      <c r="K94" s="24">
        <f>_xlfn.IFNA(IF(VLOOKUP($A94,Input!$A$66:$B$78,2,FALSE)="Percentage",L$87,IF(VLOOKUP($A94,Input!$A$66:$B$78,2,FALSE)="Fixed","Fixed",(K$87))),0)</f>
        <v>6</v>
      </c>
      <c r="L94" s="15">
        <f t="shared" si="38"/>
        <v>0.11</v>
      </c>
      <c r="N94" s="99">
        <f>_xlfn.IFNA(INDEX(Input!$C$66:$BJ$78,MATCH($A94,Input!$A$66:$A$78,0),MATCH(N$78,Input!$C$65:$BJ$65,0)),0)</f>
        <v>1.7999999999999999E-2</v>
      </c>
      <c r="O94" s="24">
        <f>_xlfn.IFNA(IF(VLOOKUP($A94,Input!$A$66:$B$78,2,FALSE)="Percentage",P$87,IF(VLOOKUP($A94,Input!$A$66:$B$78,2,FALSE)="Fixed","Fixed",(O$87))),0)</f>
        <v>6</v>
      </c>
      <c r="P94" s="15">
        <f t="shared" si="39"/>
        <v>0.11</v>
      </c>
      <c r="R94" s="99">
        <f>_xlfn.IFNA(INDEX(Input!$C$66:$BJ$78,MATCH($A94,Input!$A$66:$A$78,0),MATCH(R$78,Input!$C$65:$BJ$65,0)),0)</f>
        <v>1.7999999999999999E-2</v>
      </c>
      <c r="S94" s="24">
        <f>_xlfn.IFNA(IF(VLOOKUP($A94,Input!$A$66:$B$78,2,FALSE)="Percentage",T$87,IF(VLOOKUP($A94,Input!$A$66:$B$78,2,FALSE)="Fixed","Fixed",(S$87))),0)</f>
        <v>6</v>
      </c>
      <c r="T94" s="15">
        <f t="shared" si="40"/>
        <v>0.11</v>
      </c>
      <c r="V94" s="99">
        <f>_xlfn.IFNA(INDEX(Input!$C$66:$BJ$78,MATCH($A94,Input!$A$66:$A$78,0),MATCH(V$78,Input!$C$65:$BJ$65,0)),0)</f>
        <v>1.7999999999999999E-2</v>
      </c>
      <c r="W94" s="24">
        <f>_xlfn.IFNA(IF(VLOOKUP($A94,Input!$A$66:$B$78,2,FALSE)="Percentage",X$87,IF(VLOOKUP($A94,Input!$A$66:$B$78,2,FALSE)="Fixed","Fixed",(W$87))),0)</f>
        <v>6</v>
      </c>
      <c r="X94" s="15">
        <f t="shared" si="41"/>
        <v>0.11</v>
      </c>
      <c r="Z94" s="99">
        <f>_xlfn.IFNA(INDEX(Input!$C$66:$BJ$78,MATCH($A94,Input!$A$66:$A$78,0),MATCH(Z$78,Input!$C$65:$BJ$65,0)),0)</f>
        <v>1.7999999999999999E-2</v>
      </c>
      <c r="AA94" s="24">
        <f>_xlfn.IFNA(IF(VLOOKUP($A94,Input!$A$66:$B$78,2,FALSE)="Percentage",AB$87,IF(VLOOKUP($A94,Input!$A$66:$B$78,2,FALSE)="Fixed","Fixed",(AA$87))),0)</f>
        <v>6</v>
      </c>
      <c r="AB94" s="15">
        <f t="shared" si="42"/>
        <v>0.11</v>
      </c>
      <c r="AD94" s="99">
        <f>_xlfn.IFNA(INDEX(Input!$C$66:$BJ$78,MATCH($A94,Input!$A$66:$A$78,0),MATCH(AD$78,Input!$C$65:$BJ$65,0)),0)</f>
        <v>1.7999999999999999E-2</v>
      </c>
      <c r="AE94" s="24">
        <f>_xlfn.IFNA(IF(VLOOKUP($A94,Input!$A$66:$B$78,2,FALSE)="Percentage",AF$87,IF(VLOOKUP($A94,Input!$A$66:$B$78,2,FALSE)="Fixed","Fixed",(AE$87))),0)</f>
        <v>6</v>
      </c>
      <c r="AF94" s="15">
        <f t="shared" si="43"/>
        <v>0.11</v>
      </c>
      <c r="AH94" s="99">
        <f>_xlfn.IFNA(INDEX(Input!$C$66:$BJ$78,MATCH($A94,Input!$A$66:$A$78,0),MATCH(AH$78,Input!$C$65:$BJ$65,0)),0)</f>
        <v>1.7999999999999999E-2</v>
      </c>
      <c r="AI94" s="24">
        <f>_xlfn.IFNA(IF(VLOOKUP($A94,Input!$A$66:$B$78,2,FALSE)="Percentage",AJ$87,IF(VLOOKUP($A94,Input!$A$66:$B$78,2,FALSE)="Fixed","Fixed",(AI$87))),0)</f>
        <v>6</v>
      </c>
      <c r="AJ94" s="15">
        <f t="shared" si="44"/>
        <v>0.11</v>
      </c>
      <c r="AL94" s="99">
        <f>_xlfn.IFNA(INDEX(Input!$C$66:$BJ$78,MATCH($A94,Input!$A$66:$A$78,0),MATCH(AL$78,Input!$C$65:$BJ$65,0)),0)</f>
        <v>1.7999999999999999E-2</v>
      </c>
      <c r="AM94" s="24">
        <f>_xlfn.IFNA(IF(VLOOKUP($A94,Input!$A$66:$B$78,2,FALSE)="Percentage",AN$87,IF(VLOOKUP($A94,Input!$A$66:$B$78,2,FALSE)="Fixed","Fixed",(AM$87))),0)</f>
        <v>6</v>
      </c>
      <c r="AN94" s="15">
        <f t="shared" si="45"/>
        <v>0.11</v>
      </c>
      <c r="AP94" s="99">
        <f>_xlfn.IFNA(INDEX(Input!$C$66:$BJ$78,MATCH($A94,Input!$A$66:$A$78,0),MATCH(AP$78,Input!$C$65:$BJ$65,0)),0)</f>
        <v>1.7999999999999999E-2</v>
      </c>
      <c r="AQ94" s="24">
        <f>_xlfn.IFNA(IF(VLOOKUP($A94,Input!$A$66:$B$78,2,FALSE)="Percentage",AR$87,IF(VLOOKUP($A94,Input!$A$66:$B$78,2,FALSE)="Fixed","Fixed",(AQ$87))),0)</f>
        <v>6</v>
      </c>
      <c r="AR94" s="15">
        <f t="shared" si="46"/>
        <v>0.11</v>
      </c>
      <c r="AS94" s="7"/>
      <c r="AT94" s="99">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6</v>
      </c>
      <c r="D96" s="15">
        <f t="shared" si="36"/>
        <v>2.14</v>
      </c>
      <c r="F96" s="99">
        <f>_xlfn.IFNA(INDEX(Input!$C$66:$BJ$78,MATCH($A96,Input!$A$66:$A$78,0),MATCH(F$78,Input!$C$65:$BJ$65,0)),0)</f>
        <v>0.35599999999999998</v>
      </c>
      <c r="G96" s="24">
        <f>_xlfn.IFNA(IF(VLOOKUP($A96,Input!$A$66:$B$78,2,FALSE)="Percentage",H$87,IF(VLOOKUP($A96,Input!$A$66:$B$78,2,FALSE)="Fixed","Fixed",(G$87))),0)</f>
        <v>6</v>
      </c>
      <c r="H96" s="15">
        <f t="shared" si="37"/>
        <v>2.14</v>
      </c>
      <c r="J96" s="99">
        <f>_xlfn.IFNA(INDEX(Input!$C$66:$BJ$78,MATCH($A96,Input!$A$66:$A$78,0),MATCH(J$78,Input!$C$65:$BJ$65,0)),0)</f>
        <v>0.35599999999999998</v>
      </c>
      <c r="K96" s="24">
        <f>_xlfn.IFNA(IF(VLOOKUP($A96,Input!$A$66:$B$78,2,FALSE)="Percentage",L$87,IF(VLOOKUP($A96,Input!$A$66:$B$78,2,FALSE)="Fixed","Fixed",(K$87))),0)</f>
        <v>6</v>
      </c>
      <c r="L96" s="15">
        <f t="shared" si="38"/>
        <v>2.14</v>
      </c>
      <c r="N96" s="99">
        <f>_xlfn.IFNA(INDEX(Input!$C$66:$BJ$78,MATCH($A96,Input!$A$66:$A$78,0),MATCH(N$78,Input!$C$65:$BJ$65,0)),0)</f>
        <v>0.35599999999999998</v>
      </c>
      <c r="O96" s="24">
        <f>_xlfn.IFNA(IF(VLOOKUP($A96,Input!$A$66:$B$78,2,FALSE)="Percentage",P$87,IF(VLOOKUP($A96,Input!$A$66:$B$78,2,FALSE)="Fixed","Fixed",(O$87))),0)</f>
        <v>6</v>
      </c>
      <c r="P96" s="15">
        <f t="shared" si="39"/>
        <v>2.14</v>
      </c>
      <c r="R96" s="99">
        <f>_xlfn.IFNA(INDEX(Input!$C$66:$BJ$78,MATCH($A96,Input!$A$66:$A$78,0),MATCH(R$78,Input!$C$65:$BJ$65,0)),0)</f>
        <v>0.27100000000000002</v>
      </c>
      <c r="S96" s="24">
        <f>_xlfn.IFNA(IF(VLOOKUP($A96,Input!$A$66:$B$78,2,FALSE)="Percentage",T$87,IF(VLOOKUP($A96,Input!$A$66:$B$78,2,FALSE)="Fixed","Fixed",(S$87))),0)</f>
        <v>6</v>
      </c>
      <c r="T96" s="15">
        <f t="shared" si="40"/>
        <v>1.63</v>
      </c>
      <c r="V96" s="99">
        <f>_xlfn.IFNA(INDEX(Input!$C$66:$BJ$78,MATCH($A96,Input!$A$66:$A$78,0),MATCH(V$78,Input!$C$65:$BJ$65,0)),0)</f>
        <v>0.27100000000000002</v>
      </c>
      <c r="W96" s="24">
        <f>_xlfn.IFNA(IF(VLOOKUP($A96,Input!$A$66:$B$78,2,FALSE)="Percentage",X$87,IF(VLOOKUP($A96,Input!$A$66:$B$78,2,FALSE)="Fixed","Fixed",(W$87))),0)</f>
        <v>6</v>
      </c>
      <c r="X96" s="15">
        <f t="shared" si="41"/>
        <v>1.63</v>
      </c>
      <c r="Z96" s="99">
        <f>_xlfn.IFNA(INDEX(Input!$C$66:$BJ$78,MATCH($A96,Input!$A$66:$A$78,0),MATCH(Z$78,Input!$C$65:$BJ$65,0)),0)</f>
        <v>0.27100000000000002</v>
      </c>
      <c r="AA96" s="24">
        <f>_xlfn.IFNA(IF(VLOOKUP($A96,Input!$A$66:$B$78,2,FALSE)="Percentage",AB$87,IF(VLOOKUP($A96,Input!$A$66:$B$78,2,FALSE)="Fixed","Fixed",(AA$87))),0)</f>
        <v>6</v>
      </c>
      <c r="AB96" s="15">
        <f t="shared" si="42"/>
        <v>1.63</v>
      </c>
      <c r="AD96" s="99">
        <f>_xlfn.IFNA(INDEX(Input!$C$66:$BJ$78,MATCH($A96,Input!$A$66:$A$78,0),MATCH(AD$78,Input!$C$65:$BJ$65,0)),0)</f>
        <v>0.27100000000000002</v>
      </c>
      <c r="AE96" s="24">
        <f>_xlfn.IFNA(IF(VLOOKUP($A96,Input!$A$66:$B$78,2,FALSE)="Percentage",AF$87,IF(VLOOKUP($A96,Input!$A$66:$B$78,2,FALSE)="Fixed","Fixed",(AE$87))),0)</f>
        <v>6</v>
      </c>
      <c r="AF96" s="15">
        <f t="shared" si="43"/>
        <v>1.63</v>
      </c>
      <c r="AH96" s="99">
        <f>_xlfn.IFNA(INDEX(Input!$C$66:$BJ$78,MATCH($A96,Input!$A$66:$A$78,0),MATCH(AH$78,Input!$C$65:$BJ$65,0)),0)</f>
        <v>0.27100000000000002</v>
      </c>
      <c r="AI96" s="24">
        <f>_xlfn.IFNA(IF(VLOOKUP($A96,Input!$A$66:$B$78,2,FALSE)="Percentage",AJ$87,IF(VLOOKUP($A96,Input!$A$66:$B$78,2,FALSE)="Fixed","Fixed",(AI$87))),0)</f>
        <v>6</v>
      </c>
      <c r="AJ96" s="15">
        <f t="shared" si="44"/>
        <v>1.63</v>
      </c>
      <c r="AL96" s="99">
        <f>_xlfn.IFNA(INDEX(Input!$C$66:$BJ$78,MATCH($A96,Input!$A$66:$A$78,0),MATCH(AL$78,Input!$C$65:$BJ$65,0)),0)</f>
        <v>0.27100000000000002</v>
      </c>
      <c r="AM96" s="24">
        <f>_xlfn.IFNA(IF(VLOOKUP($A96,Input!$A$66:$B$78,2,FALSE)="Percentage",AN$87,IF(VLOOKUP($A96,Input!$A$66:$B$78,2,FALSE)="Fixed","Fixed",(AM$87))),0)</f>
        <v>6</v>
      </c>
      <c r="AN96" s="15">
        <f t="shared" si="45"/>
        <v>1.63</v>
      </c>
      <c r="AP96" s="99">
        <f>_xlfn.IFNA(INDEX(Input!$C$66:$BJ$78,MATCH($A96,Input!$A$66:$A$78,0),MATCH(AP$78,Input!$C$65:$BJ$65,0)),0)</f>
        <v>0.27100000000000002</v>
      </c>
      <c r="AQ96" s="24">
        <f>_xlfn.IFNA(IF(VLOOKUP($A96,Input!$A$66:$B$78,2,FALSE)="Percentage",AR$87,IF(VLOOKUP($A96,Input!$A$66:$B$78,2,FALSE)="Fixed","Fixed",(AQ$87))),0)</f>
        <v>6</v>
      </c>
      <c r="AR96" s="15">
        <f t="shared" si="46"/>
        <v>1.63</v>
      </c>
      <c r="AS96" s="7"/>
      <c r="AT96" s="99">
        <f>_xlfn.IFNA(INDEX(Input!$C$66:$BJ$78,MATCH($A96,Input!$A$66:$A$78,0),MATCH(AT$78,Input!$C$65:$BJ$65,0)),0)</f>
        <v>0.27100000000000002</v>
      </c>
      <c r="AU96" s="24">
        <f>_xlfn.IFNA(IF(VLOOKUP($A96,Input!$A$66:$B$78,2,FALSE)="Percentage",AV$87,IF(VLOOKUP($A96,Input!$A$66:$B$78,2,FALSE)="Fixed","Fixed",(AU$87))),0)</f>
        <v>6</v>
      </c>
      <c r="AV96" s="15">
        <f t="shared" si="47"/>
        <v>1.63</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3.7054833921884789E-4</v>
      </c>
      <c r="G97" s="24">
        <f>_xlfn.IFNA(IF(VLOOKUP($A97,Input!$A$66:$B$78,2,FALSE)="Percentage",H$87,IF(VLOOKUP($A97,Input!$A$66:$B$78,2,FALSE)="Fixed","Fixed",(G$87))),0)</f>
        <v>6</v>
      </c>
      <c r="H97" s="15">
        <f t="shared" si="37"/>
        <v>0</v>
      </c>
      <c r="J97" s="99">
        <f>_xlfn.IFNA(INDEX(Input!$C$66:$BJ$78,MATCH($A97,Input!$A$66:$A$78,0),MATCH(J$78,Input!$C$65:$BJ$65,0)),0)</f>
        <v>3.7054833921884789E-4</v>
      </c>
      <c r="K97" s="24">
        <f>_xlfn.IFNA(IF(VLOOKUP($A97,Input!$A$66:$B$78,2,FALSE)="Percentage",L$87,IF(VLOOKUP($A97,Input!$A$66:$B$78,2,FALSE)="Fixed","Fixed",(K$87))),0)</f>
        <v>6</v>
      </c>
      <c r="L97" s="15">
        <f t="shared" si="38"/>
        <v>0</v>
      </c>
      <c r="N97" s="99">
        <f>_xlfn.IFNA(INDEX(Input!$C$66:$BJ$78,MATCH($A97,Input!$A$66:$A$78,0),MATCH(N$78,Input!$C$65:$BJ$65,0)),0)</f>
        <v>3.7054833921884789E-4</v>
      </c>
      <c r="O97" s="24">
        <f>_xlfn.IFNA(IF(VLOOKUP($A97,Input!$A$66:$B$78,2,FALSE)="Percentage",P$87,IF(VLOOKUP($A97,Input!$A$66:$B$78,2,FALSE)="Fixed","Fixed",(O$87))),0)</f>
        <v>6</v>
      </c>
      <c r="P97" s="15">
        <f t="shared" si="39"/>
        <v>0</v>
      </c>
      <c r="R97" s="99">
        <f>_xlfn.IFNA(INDEX(Input!$C$66:$BJ$78,MATCH($A97,Input!$A$66:$A$78,0),MATCH(R$78,Input!$C$65:$BJ$65,0)),0)</f>
        <v>3.7054833921884789E-4</v>
      </c>
      <c r="S97" s="24">
        <f>_xlfn.IFNA(IF(VLOOKUP($A97,Input!$A$66:$B$78,2,FALSE)="Percentage",T$87,IF(VLOOKUP($A97,Input!$A$66:$B$78,2,FALSE)="Fixed","Fixed",(S$87))),0)</f>
        <v>6</v>
      </c>
      <c r="T97" s="15">
        <f t="shared" si="40"/>
        <v>0</v>
      </c>
      <c r="V97" s="99">
        <f>_xlfn.IFNA(INDEX(Input!$C$66:$BJ$78,MATCH($A97,Input!$A$66:$A$78,0),MATCH(V$78,Input!$C$65:$BJ$65,0)),0)</f>
        <v>3.7054833921884789E-4</v>
      </c>
      <c r="W97" s="24">
        <f>_xlfn.IFNA(IF(VLOOKUP($A97,Input!$A$66:$B$78,2,FALSE)="Percentage",X$87,IF(VLOOKUP($A97,Input!$A$66:$B$78,2,FALSE)="Fixed","Fixed",(W$87))),0)</f>
        <v>6</v>
      </c>
      <c r="X97" s="15">
        <f t="shared" si="41"/>
        <v>0</v>
      </c>
      <c r="Z97" s="99">
        <f>_xlfn.IFNA(INDEX(Input!$C$66:$BJ$78,MATCH($A97,Input!$A$66:$A$78,0),MATCH(Z$78,Input!$C$65:$BJ$65,0)),0)</f>
        <v>3.7054833921884789E-4</v>
      </c>
      <c r="AA97" s="24">
        <f>_xlfn.IFNA(IF(VLOOKUP($A97,Input!$A$66:$B$78,2,FALSE)="Percentage",AB$87,IF(VLOOKUP($A97,Input!$A$66:$B$78,2,FALSE)="Fixed","Fixed",(AA$87))),0)</f>
        <v>6</v>
      </c>
      <c r="AB97" s="15">
        <f t="shared" si="42"/>
        <v>0</v>
      </c>
      <c r="AD97" s="99">
        <f>_xlfn.IFNA(INDEX(Input!$C$66:$BJ$78,MATCH($A97,Input!$A$66:$A$78,0),MATCH(AD$78,Input!$C$65:$BJ$65,0)),0)</f>
        <v>3.7054833921884789E-4</v>
      </c>
      <c r="AE97" s="24">
        <f>_xlfn.IFNA(IF(VLOOKUP($A97,Input!$A$66:$B$78,2,FALSE)="Percentage",AF$87,IF(VLOOKUP($A97,Input!$A$66:$B$78,2,FALSE)="Fixed","Fixed",(AE$87))),0)</f>
        <v>6</v>
      </c>
      <c r="AF97" s="15">
        <f t="shared" si="43"/>
        <v>0</v>
      </c>
      <c r="AH97" s="99">
        <f>_xlfn.IFNA(INDEX(Input!$C$66:$BJ$78,MATCH($A97,Input!$A$66:$A$78,0),MATCH(AH$78,Input!$C$65:$BJ$65,0)),0)</f>
        <v>3.7054833921884789E-4</v>
      </c>
      <c r="AI97" s="24">
        <f>_xlfn.IFNA(IF(VLOOKUP($A97,Input!$A$66:$B$78,2,FALSE)="Percentage",AJ$87,IF(VLOOKUP($A97,Input!$A$66:$B$78,2,FALSE)="Fixed","Fixed",(AI$87))),0)</f>
        <v>6</v>
      </c>
      <c r="AJ97" s="15">
        <f t="shared" si="44"/>
        <v>0</v>
      </c>
      <c r="AL97" s="99">
        <f>_xlfn.IFNA(INDEX(Input!$C$66:$BJ$78,MATCH($A97,Input!$A$66:$A$78,0),MATCH(AL$78,Input!$C$65:$BJ$65,0)),0)</f>
        <v>3.7054833921884789E-4</v>
      </c>
      <c r="AM97" s="24">
        <f>_xlfn.IFNA(IF(VLOOKUP($A97,Input!$A$66:$B$78,2,FALSE)="Percentage",AN$87,IF(VLOOKUP($A97,Input!$A$66:$B$78,2,FALSE)="Fixed","Fixed",(AM$87))),0)</f>
        <v>6</v>
      </c>
      <c r="AN97" s="15">
        <f t="shared" si="45"/>
        <v>0</v>
      </c>
      <c r="AP97" s="99">
        <f>_xlfn.IFNA(INDEX(Input!$C$66:$BJ$78,MATCH($A97,Input!$A$66:$A$78,0),MATCH(AP$78,Input!$C$65:$BJ$65,0)),0)</f>
        <v>3.7054833921884789E-4</v>
      </c>
      <c r="AQ97" s="24">
        <f>_xlfn.IFNA(IF(VLOOKUP($A97,Input!$A$66:$B$78,2,FALSE)="Percentage",AR$87,IF(VLOOKUP($A97,Input!$A$66:$B$78,2,FALSE)="Fixed","Fixed",(AQ$87))),0)</f>
        <v>6</v>
      </c>
      <c r="AR97" s="15">
        <f t="shared" si="46"/>
        <v>0</v>
      </c>
      <c r="AS97" s="7"/>
      <c r="AT97" s="99">
        <f>_xlfn.IFNA(INDEX(Input!$C$66:$BJ$78,MATCH($A97,Input!$A$66:$A$78,0),MATCH(AT$78,Input!$C$65:$BJ$65,0)),0)</f>
        <v>3.7054833921884789E-4</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1E-3</v>
      </c>
      <c r="G99" s="24">
        <f>_xlfn.IFNA(IF(VLOOKUP($A99,Input!$A$66:$B$78,2,FALSE)="Percentage",H$87,IF(VLOOKUP($A99,Input!$A$66:$B$78,2,FALSE)="Fixed","Fixed",(G$87))),0)</f>
        <v>6</v>
      </c>
      <c r="H99" s="15">
        <f t="shared" si="37"/>
        <v>0.01</v>
      </c>
      <c r="J99" s="99">
        <f>_xlfn.IFNA(INDEX(Input!$C$66:$BJ$78,MATCH($A99,Input!$A$66:$A$78,0),MATCH(J$78,Input!$C$65:$BJ$65,0)),0)</f>
        <v>1E-3</v>
      </c>
      <c r="K99" s="24">
        <f>_xlfn.IFNA(IF(VLOOKUP($A99,Input!$A$66:$B$78,2,FALSE)="Percentage",L$87,IF(VLOOKUP($A99,Input!$A$66:$B$78,2,FALSE)="Fixed","Fixed",(K$87))),0)</f>
        <v>6</v>
      </c>
      <c r="L99" s="15">
        <f t="shared" si="38"/>
        <v>0.01</v>
      </c>
      <c r="N99" s="99">
        <f>_xlfn.IFNA(INDEX(Input!$C$66:$BJ$78,MATCH($A99,Input!$A$66:$A$78,0),MATCH(N$78,Input!$C$65:$BJ$65,0)),0)</f>
        <v>1E-3</v>
      </c>
      <c r="O99" s="24">
        <f>_xlfn.IFNA(IF(VLOOKUP($A99,Input!$A$66:$B$78,2,FALSE)="Percentage",P$87,IF(VLOOKUP($A99,Input!$A$66:$B$78,2,FALSE)="Fixed","Fixed",(O$87))),0)</f>
        <v>6</v>
      </c>
      <c r="P99" s="15">
        <f t="shared" si="39"/>
        <v>0.01</v>
      </c>
      <c r="R99" s="99">
        <f>_xlfn.IFNA(INDEX(Input!$C$66:$BJ$78,MATCH($A99,Input!$A$66:$A$78,0),MATCH(R$78,Input!$C$65:$BJ$65,0)),0)</f>
        <v>1E-3</v>
      </c>
      <c r="S99" s="24">
        <f>_xlfn.IFNA(IF(VLOOKUP($A99,Input!$A$66:$B$78,2,FALSE)="Percentage",T$87,IF(VLOOKUP($A99,Input!$A$66:$B$78,2,FALSE)="Fixed","Fixed",(S$87))),0)</f>
        <v>6</v>
      </c>
      <c r="T99" s="15">
        <f t="shared" si="40"/>
        <v>0.01</v>
      </c>
      <c r="V99" s="99">
        <f>_xlfn.IFNA(INDEX(Input!$C$66:$BJ$78,MATCH($A99,Input!$A$66:$A$78,0),MATCH(V$78,Input!$C$65:$BJ$65,0)),0)</f>
        <v>1E-3</v>
      </c>
      <c r="W99" s="24">
        <f>_xlfn.IFNA(IF(VLOOKUP($A99,Input!$A$66:$B$78,2,FALSE)="Percentage",X$87,IF(VLOOKUP($A99,Input!$A$66:$B$78,2,FALSE)="Fixed","Fixed",(W$87))),0)</f>
        <v>6</v>
      </c>
      <c r="X99" s="15">
        <f t="shared" si="41"/>
        <v>0.01</v>
      </c>
      <c r="Z99" s="99">
        <f>_xlfn.IFNA(INDEX(Input!$C$66:$BJ$78,MATCH($A99,Input!$A$66:$A$78,0),MATCH(Z$78,Input!$C$65:$BJ$65,0)),0)</f>
        <v>1E-3</v>
      </c>
      <c r="AA99" s="24">
        <f>_xlfn.IFNA(IF(VLOOKUP($A99,Input!$A$66:$B$78,2,FALSE)="Percentage",AB$87,IF(VLOOKUP($A99,Input!$A$66:$B$78,2,FALSE)="Fixed","Fixed",(AA$87))),0)</f>
        <v>6</v>
      </c>
      <c r="AB99" s="15">
        <f t="shared" si="42"/>
        <v>0.01</v>
      </c>
      <c r="AD99" s="99">
        <f>_xlfn.IFNA(INDEX(Input!$C$66:$BJ$78,MATCH($A99,Input!$A$66:$A$78,0),MATCH(AD$78,Input!$C$65:$BJ$65,0)),0)</f>
        <v>1E-3</v>
      </c>
      <c r="AE99" s="24">
        <f>_xlfn.IFNA(IF(VLOOKUP($A99,Input!$A$66:$B$78,2,FALSE)="Percentage",AF$87,IF(VLOOKUP($A99,Input!$A$66:$B$78,2,FALSE)="Fixed","Fixed",(AE$87))),0)</f>
        <v>6</v>
      </c>
      <c r="AF99" s="15">
        <f t="shared" si="43"/>
        <v>0.01</v>
      </c>
      <c r="AH99" s="99">
        <f>_xlfn.IFNA(INDEX(Input!$C$66:$BJ$78,MATCH($A99,Input!$A$66:$A$78,0),MATCH(AH$78,Input!$C$65:$BJ$65,0)),0)</f>
        <v>1E-3</v>
      </c>
      <c r="AI99" s="24">
        <f>_xlfn.IFNA(IF(VLOOKUP($A99,Input!$A$66:$B$78,2,FALSE)="Percentage",AJ$87,IF(VLOOKUP($A99,Input!$A$66:$B$78,2,FALSE)="Fixed","Fixed",(AI$87))),0)</f>
        <v>6</v>
      </c>
      <c r="AJ99" s="15">
        <f t="shared" si="44"/>
        <v>0.01</v>
      </c>
      <c r="AL99" s="99">
        <f>_xlfn.IFNA(INDEX(Input!$C$66:$BJ$78,MATCH($A99,Input!$A$66:$A$78,0),MATCH(AL$78,Input!$C$65:$BJ$65,0)),0)</f>
        <v>1E-3</v>
      </c>
      <c r="AM99" s="24">
        <f>_xlfn.IFNA(IF(VLOOKUP($A99,Input!$A$66:$B$78,2,FALSE)="Percentage",AN$87,IF(VLOOKUP($A99,Input!$A$66:$B$78,2,FALSE)="Fixed","Fixed",(AM$87))),0)</f>
        <v>6</v>
      </c>
      <c r="AN99" s="15">
        <f t="shared" si="45"/>
        <v>0.01</v>
      </c>
      <c r="AP99" s="99">
        <f>_xlfn.IFNA(INDEX(Input!$C$66:$BJ$78,MATCH($A99,Input!$A$66:$A$78,0),MATCH(AP$78,Input!$C$65:$BJ$65,0)),0)</f>
        <v>1E-3</v>
      </c>
      <c r="AQ99" s="24">
        <f>_xlfn.IFNA(IF(VLOOKUP($A99,Input!$A$66:$B$78,2,FALSE)="Percentage",AR$87,IF(VLOOKUP($A99,Input!$A$66:$B$78,2,FALSE)="Fixed","Fixed",(AQ$87))),0)</f>
        <v>6</v>
      </c>
      <c r="AR99" s="15">
        <f t="shared" si="46"/>
        <v>0.01</v>
      </c>
      <c r="AS99" s="7"/>
      <c r="AT99" s="99">
        <f>_xlfn.IFNA(INDEX(Input!$C$66:$BJ$78,MATCH($A99,Input!$A$66:$A$78,0),MATCH(AT$78,Input!$C$65:$BJ$65,0)),0)</f>
        <v>1E-3</v>
      </c>
      <c r="AU99" s="24">
        <f>_xlfn.IFNA(IF(VLOOKUP($A99,Input!$A$66:$B$78,2,FALSE)="Percentage",AV$87,IF(VLOOKUP($A99,Input!$A$66:$B$78,2,FALSE)="Fixed","Fixed",(AU$87))),0)</f>
        <v>6</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2.3E-2</v>
      </c>
      <c r="G100" s="24">
        <f>_xlfn.IFNA(IF(VLOOKUP($A100,Input!$A$66:$B$78,2,FALSE)="Percentage",H$87,IF(VLOOKUP($A100,Input!$A$66:$B$78,2,FALSE)="Fixed","Fixed",(G$87))),0)</f>
        <v>6</v>
      </c>
      <c r="H100" s="15">
        <f t="shared" si="37"/>
        <v>0.14000000000000001</v>
      </c>
      <c r="J100" s="99">
        <f>_xlfn.IFNA(INDEX(Input!$C$66:$BJ$78,MATCH($A100,Input!$A$66:$A$78,0),MATCH(J$78,Input!$C$65:$BJ$65,0)),0)</f>
        <v>2.3E-2</v>
      </c>
      <c r="K100" s="24">
        <f>_xlfn.IFNA(IF(VLOOKUP($A100,Input!$A$66:$B$78,2,FALSE)="Percentage",L$87,IF(VLOOKUP($A100,Input!$A$66:$B$78,2,FALSE)="Fixed","Fixed",(K$87))),0)</f>
        <v>6</v>
      </c>
      <c r="L100" s="15">
        <f t="shared" si="38"/>
        <v>0.14000000000000001</v>
      </c>
      <c r="N100" s="99">
        <f>_xlfn.IFNA(INDEX(Input!$C$66:$BJ$78,MATCH($A100,Input!$A$66:$A$78,0),MATCH(N$78,Input!$C$65:$BJ$65,0)),0)</f>
        <v>2.3E-2</v>
      </c>
      <c r="O100" s="24">
        <f>_xlfn.IFNA(IF(VLOOKUP($A100,Input!$A$66:$B$78,2,FALSE)="Percentage",P$87,IF(VLOOKUP($A100,Input!$A$66:$B$78,2,FALSE)="Fixed","Fixed",(O$87))),0)</f>
        <v>6</v>
      </c>
      <c r="P100" s="15">
        <f t="shared" si="39"/>
        <v>0.14000000000000001</v>
      </c>
      <c r="R100" s="99">
        <f>_xlfn.IFNA(INDEX(Input!$C$66:$BJ$78,MATCH($A100,Input!$A$66:$A$78,0),MATCH(R$78,Input!$C$65:$BJ$65,0)),0)</f>
        <v>2.3E-2</v>
      </c>
      <c r="S100" s="24">
        <f>_xlfn.IFNA(IF(VLOOKUP($A100,Input!$A$66:$B$78,2,FALSE)="Percentage",T$87,IF(VLOOKUP($A100,Input!$A$66:$B$78,2,FALSE)="Fixed","Fixed",(S$87))),0)</f>
        <v>6</v>
      </c>
      <c r="T100" s="15">
        <f t="shared" si="40"/>
        <v>0.14000000000000001</v>
      </c>
      <c r="V100" s="99">
        <f>_xlfn.IFNA(INDEX(Input!$C$66:$BJ$78,MATCH($A100,Input!$A$66:$A$78,0),MATCH(V$78,Input!$C$65:$BJ$65,0)),0)</f>
        <v>2.3E-2</v>
      </c>
      <c r="W100" s="24">
        <f>_xlfn.IFNA(IF(VLOOKUP($A100,Input!$A$66:$B$78,2,FALSE)="Percentage",X$87,IF(VLOOKUP($A100,Input!$A$66:$B$78,2,FALSE)="Fixed","Fixed",(W$87))),0)</f>
        <v>6</v>
      </c>
      <c r="X100" s="15">
        <f t="shared" si="41"/>
        <v>0.14000000000000001</v>
      </c>
      <c r="Z100" s="99">
        <f>_xlfn.IFNA(INDEX(Input!$C$66:$BJ$78,MATCH($A100,Input!$A$66:$A$78,0),MATCH(Z$78,Input!$C$65:$BJ$65,0)),0)</f>
        <v>2.3E-2</v>
      </c>
      <c r="AA100" s="24">
        <f>_xlfn.IFNA(IF(VLOOKUP($A100,Input!$A$66:$B$78,2,FALSE)="Percentage",AB$87,IF(VLOOKUP($A100,Input!$A$66:$B$78,2,FALSE)="Fixed","Fixed",(AA$87))),0)</f>
        <v>6</v>
      </c>
      <c r="AB100" s="15">
        <f t="shared" si="42"/>
        <v>0.14000000000000001</v>
      </c>
      <c r="AD100" s="99">
        <f>_xlfn.IFNA(INDEX(Input!$C$66:$BJ$78,MATCH($A100,Input!$A$66:$A$78,0),MATCH(AD$78,Input!$C$65:$BJ$65,0)),0)</f>
        <v>2.3E-2</v>
      </c>
      <c r="AE100" s="24">
        <f>_xlfn.IFNA(IF(VLOOKUP($A100,Input!$A$66:$B$78,2,FALSE)="Percentage",AF$87,IF(VLOOKUP($A100,Input!$A$66:$B$78,2,FALSE)="Fixed","Fixed",(AE$87))),0)</f>
        <v>6</v>
      </c>
      <c r="AF100" s="15">
        <f t="shared" si="43"/>
        <v>0.14000000000000001</v>
      </c>
      <c r="AH100" s="99">
        <f>_xlfn.IFNA(INDEX(Input!$C$66:$BJ$78,MATCH($A100,Input!$A$66:$A$78,0),MATCH(AH$78,Input!$C$65:$BJ$65,0)),0)</f>
        <v>2.3E-2</v>
      </c>
      <c r="AI100" s="24">
        <f>_xlfn.IFNA(IF(VLOOKUP($A100,Input!$A$66:$B$78,2,FALSE)="Percentage",AJ$87,IF(VLOOKUP($A100,Input!$A$66:$B$78,2,FALSE)="Fixed","Fixed",(AI$87))),0)</f>
        <v>6</v>
      </c>
      <c r="AJ100" s="15">
        <f t="shared" si="44"/>
        <v>0.14000000000000001</v>
      </c>
      <c r="AL100" s="99">
        <f>_xlfn.IFNA(INDEX(Input!$C$66:$BJ$78,MATCH($A100,Input!$A$66:$A$78,0),MATCH(AL$78,Input!$C$65:$BJ$65,0)),0)</f>
        <v>2.3E-2</v>
      </c>
      <c r="AM100" s="24">
        <f>_xlfn.IFNA(IF(VLOOKUP($A100,Input!$A$66:$B$78,2,FALSE)="Percentage",AN$87,IF(VLOOKUP($A100,Input!$A$66:$B$78,2,FALSE)="Fixed","Fixed",(AM$87))),0)</f>
        <v>6</v>
      </c>
      <c r="AN100" s="15">
        <f t="shared" si="45"/>
        <v>0.14000000000000001</v>
      </c>
      <c r="AP100" s="99">
        <f>_xlfn.IFNA(INDEX(Input!$C$66:$BJ$78,MATCH($A100,Input!$A$66:$A$78,0),MATCH(AP$78,Input!$C$65:$BJ$65,0)),0)</f>
        <v>2.3E-2</v>
      </c>
      <c r="AQ100" s="24">
        <f>_xlfn.IFNA(IF(VLOOKUP($A100,Input!$A$66:$B$78,2,FALSE)="Percentage",AR$87,IF(VLOOKUP($A100,Input!$A$66:$B$78,2,FALSE)="Fixed","Fixed",(AQ$87))),0)</f>
        <v>6</v>
      </c>
      <c r="AR100" s="15">
        <f t="shared" si="46"/>
        <v>0.14000000000000001</v>
      </c>
      <c r="AS100" s="7"/>
      <c r="AT100" s="99">
        <f>_xlfn.IFNA(INDEX(Input!$C$66:$BJ$78,MATCH($A100,Input!$A$66:$A$78,0),MATCH(AT$78,Input!$C$65:$BJ$65,0)),0)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3.0000000000000001E-3</v>
      </c>
      <c r="G101" s="24">
        <f>_xlfn.IFNA(IF(VLOOKUP($A101,Input!$A$66:$B$78,2,FALSE)="Percentage",H$87,IF(VLOOKUP($A101,Input!$A$66:$B$78,2,FALSE)="Fixed","Fixed",(G$87))),0)</f>
        <v>6</v>
      </c>
      <c r="H101" s="15">
        <f t="shared" si="37"/>
        <v>0.02</v>
      </c>
      <c r="J101" s="99">
        <f>_xlfn.IFNA(INDEX(Input!$C$66:$BJ$78,MATCH($A101,Input!$A$66:$A$78,0),MATCH(J$78,Input!$C$65:$BJ$65,0)),0)</f>
        <v>3.0000000000000001E-3</v>
      </c>
      <c r="K101" s="24">
        <f>_xlfn.IFNA(IF(VLOOKUP($A101,Input!$A$66:$B$78,2,FALSE)="Percentage",L$87,IF(VLOOKUP($A101,Input!$A$66:$B$78,2,FALSE)="Fixed","Fixed",(K$87))),0)</f>
        <v>6</v>
      </c>
      <c r="L101" s="15">
        <f t="shared" si="38"/>
        <v>0.02</v>
      </c>
      <c r="N101" s="99">
        <f>_xlfn.IFNA(INDEX(Input!$C$66:$BJ$78,MATCH($A101,Input!$A$66:$A$78,0),MATCH(N$78,Input!$C$65:$BJ$65,0)),0)</f>
        <v>3.0000000000000001E-3</v>
      </c>
      <c r="O101" s="24">
        <f>_xlfn.IFNA(IF(VLOOKUP($A101,Input!$A$66:$B$78,2,FALSE)="Percentage",P$87,IF(VLOOKUP($A101,Input!$A$66:$B$78,2,FALSE)="Fixed","Fixed",(O$87))),0)</f>
        <v>6</v>
      </c>
      <c r="P101" s="15">
        <f t="shared" si="39"/>
        <v>0.02</v>
      </c>
      <c r="R101" s="99">
        <f>_xlfn.IFNA(INDEX(Input!$C$66:$BJ$78,MATCH($A101,Input!$A$66:$A$78,0),MATCH(R$78,Input!$C$65:$BJ$65,0)),0)</f>
        <v>3.0000000000000001E-3</v>
      </c>
      <c r="S101" s="24">
        <f>_xlfn.IFNA(IF(VLOOKUP($A101,Input!$A$66:$B$78,2,FALSE)="Percentage",T$87,IF(VLOOKUP($A101,Input!$A$66:$B$78,2,FALSE)="Fixed","Fixed",(S$87))),0)</f>
        <v>6</v>
      </c>
      <c r="T101" s="15">
        <f t="shared" si="40"/>
        <v>0.02</v>
      </c>
      <c r="V101" s="99">
        <f>_xlfn.IFNA(INDEX(Input!$C$66:$BJ$78,MATCH($A101,Input!$A$66:$A$78,0),MATCH(V$78,Input!$C$65:$BJ$65,0)),0)</f>
        <v>3.0000000000000001E-3</v>
      </c>
      <c r="W101" s="24">
        <f>_xlfn.IFNA(IF(VLOOKUP($A101,Input!$A$66:$B$78,2,FALSE)="Percentage",X$87,IF(VLOOKUP($A101,Input!$A$66:$B$78,2,FALSE)="Fixed","Fixed",(W$87))),0)</f>
        <v>6</v>
      </c>
      <c r="X101" s="15">
        <f t="shared" si="41"/>
        <v>0.02</v>
      </c>
      <c r="Z101" s="99">
        <f>_xlfn.IFNA(INDEX(Input!$C$66:$BJ$78,MATCH($A101,Input!$A$66:$A$78,0),MATCH(Z$78,Input!$C$65:$BJ$65,0)),0)</f>
        <v>3.0000000000000001E-3</v>
      </c>
      <c r="AA101" s="24">
        <f>_xlfn.IFNA(IF(VLOOKUP($A101,Input!$A$66:$B$78,2,FALSE)="Percentage",AB$87,IF(VLOOKUP($A101,Input!$A$66:$B$78,2,FALSE)="Fixed","Fixed",(AA$87))),0)</f>
        <v>6</v>
      </c>
      <c r="AB101" s="15">
        <f t="shared" si="42"/>
        <v>0.02</v>
      </c>
      <c r="AD101" s="99">
        <f>_xlfn.IFNA(INDEX(Input!$C$66:$BJ$78,MATCH($A101,Input!$A$66:$A$78,0),MATCH(AD$78,Input!$C$65:$BJ$65,0)),0)</f>
        <v>3.0000000000000001E-3</v>
      </c>
      <c r="AE101" s="24">
        <f>_xlfn.IFNA(IF(VLOOKUP($A101,Input!$A$66:$B$78,2,FALSE)="Percentage",AF$87,IF(VLOOKUP($A101,Input!$A$66:$B$78,2,FALSE)="Fixed","Fixed",(AE$87))),0)</f>
        <v>6</v>
      </c>
      <c r="AF101" s="15">
        <f t="shared" si="43"/>
        <v>0.02</v>
      </c>
      <c r="AH101" s="99">
        <f>_xlfn.IFNA(INDEX(Input!$C$66:$BJ$78,MATCH($A101,Input!$A$66:$A$78,0),MATCH(AH$78,Input!$C$65:$BJ$65,0)),0)</f>
        <v>3.0000000000000001E-3</v>
      </c>
      <c r="AI101" s="24">
        <f>_xlfn.IFNA(IF(VLOOKUP($A101,Input!$A$66:$B$78,2,FALSE)="Percentage",AJ$87,IF(VLOOKUP($A101,Input!$A$66:$B$78,2,FALSE)="Fixed","Fixed",(AI$87))),0)</f>
        <v>6</v>
      </c>
      <c r="AJ101" s="15">
        <f t="shared" si="44"/>
        <v>0.02</v>
      </c>
      <c r="AL101" s="99">
        <f>_xlfn.IFNA(INDEX(Input!$C$66:$BJ$78,MATCH($A101,Input!$A$66:$A$78,0),MATCH(AL$78,Input!$C$65:$BJ$65,0)),0)</f>
        <v>3.0000000000000001E-3</v>
      </c>
      <c r="AM101" s="24">
        <f>_xlfn.IFNA(IF(VLOOKUP($A101,Input!$A$66:$B$78,2,FALSE)="Percentage",AN$87,IF(VLOOKUP($A101,Input!$A$66:$B$78,2,FALSE)="Fixed","Fixed",(AM$87))),0)</f>
        <v>6</v>
      </c>
      <c r="AN101" s="15">
        <f t="shared" si="45"/>
        <v>0.02</v>
      </c>
      <c r="AP101" s="99">
        <f>_xlfn.IFNA(INDEX(Input!$C$66:$BJ$78,MATCH($A101,Input!$A$66:$A$78,0),MATCH(AP$78,Input!$C$65:$BJ$65,0)),0)</f>
        <v>3.0000000000000001E-3</v>
      </c>
      <c r="AQ101" s="24">
        <f>_xlfn.IFNA(IF(VLOOKUP($A101,Input!$A$66:$B$78,2,FALSE)="Percentage",AR$87,IF(VLOOKUP($A101,Input!$A$66:$B$78,2,FALSE)="Fixed","Fixed",(AQ$87))),0)</f>
        <v>6</v>
      </c>
      <c r="AR101" s="15">
        <f t="shared" si="46"/>
        <v>0.02</v>
      </c>
      <c r="AS101" s="7"/>
      <c r="AT101" s="99">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1.640803039363032E-2</v>
      </c>
      <c r="G102" s="24">
        <f>_xlfn.IFNA(IF(VLOOKUP($A102,Input!$A$66:$B$78,2,FALSE)="Percentage",H$87,IF(VLOOKUP($A102,Input!$A$66:$B$78,2,FALSE)="Fixed","Fixed",(G$87))),0)</f>
        <v>6</v>
      </c>
      <c r="H102" s="15">
        <f t="shared" si="37"/>
        <v>0.1</v>
      </c>
      <c r="J102" s="99">
        <f>_xlfn.IFNA(INDEX(Input!$C$66:$BJ$78,MATCH($A102,Input!$A$66:$A$78,0),MATCH(J$78,Input!$C$65:$BJ$65,0)),0)</f>
        <v>1.640803039363032E-2</v>
      </c>
      <c r="K102" s="24">
        <f>_xlfn.IFNA(IF(VLOOKUP($A102,Input!$A$66:$B$78,2,FALSE)="Percentage",L$87,IF(VLOOKUP($A102,Input!$A$66:$B$78,2,FALSE)="Fixed","Fixed",(K$87))),0)</f>
        <v>6</v>
      </c>
      <c r="L102" s="15">
        <f t="shared" si="38"/>
        <v>0.1</v>
      </c>
      <c r="N102" s="99">
        <f>_xlfn.IFNA(INDEX(Input!$C$66:$BJ$78,MATCH($A102,Input!$A$66:$A$78,0),MATCH(N$78,Input!$C$65:$BJ$65,0)),0)</f>
        <v>1.640803039363032E-2</v>
      </c>
      <c r="O102" s="24">
        <f>_xlfn.IFNA(IF(VLOOKUP($A102,Input!$A$66:$B$78,2,FALSE)="Percentage",P$87,IF(VLOOKUP($A102,Input!$A$66:$B$78,2,FALSE)="Fixed","Fixed",(O$87))),0)</f>
        <v>6</v>
      </c>
      <c r="P102" s="15">
        <f t="shared" si="39"/>
        <v>0.1</v>
      </c>
      <c r="R102" s="99">
        <f>_xlfn.IFNA(INDEX(Input!$C$66:$BJ$78,MATCH($A102,Input!$A$66:$A$78,0),MATCH(R$78,Input!$C$65:$BJ$65,0)),0)</f>
        <v>1.640803039363032E-2</v>
      </c>
      <c r="S102" s="24">
        <f>_xlfn.IFNA(IF(VLOOKUP($A102,Input!$A$66:$B$78,2,FALSE)="Percentage",T$87,IF(VLOOKUP($A102,Input!$A$66:$B$78,2,FALSE)="Fixed","Fixed",(S$87))),0)</f>
        <v>6</v>
      </c>
      <c r="T102" s="15">
        <f t="shared" si="40"/>
        <v>0.1</v>
      </c>
      <c r="V102" s="99">
        <f>_xlfn.IFNA(INDEX(Input!$C$66:$BJ$78,MATCH($A102,Input!$A$66:$A$78,0),MATCH(V$78,Input!$C$65:$BJ$65,0)),0)</f>
        <v>1.640803039363032E-2</v>
      </c>
      <c r="W102" s="24">
        <f>_xlfn.IFNA(IF(VLOOKUP($A102,Input!$A$66:$B$78,2,FALSE)="Percentage",X$87,IF(VLOOKUP($A102,Input!$A$66:$B$78,2,FALSE)="Fixed","Fixed",(W$87))),0)</f>
        <v>6</v>
      </c>
      <c r="X102" s="15">
        <f t="shared" si="41"/>
        <v>0.1</v>
      </c>
      <c r="Z102" s="99">
        <f>_xlfn.IFNA(INDEX(Input!$C$66:$BJ$78,MATCH($A102,Input!$A$66:$A$78,0),MATCH(Z$78,Input!$C$65:$BJ$65,0)),0)</f>
        <v>1.640803039363032E-2</v>
      </c>
      <c r="AA102" s="24">
        <f>_xlfn.IFNA(IF(VLOOKUP($A102,Input!$A$66:$B$78,2,FALSE)="Percentage",AB$87,IF(VLOOKUP($A102,Input!$A$66:$B$78,2,FALSE)="Fixed","Fixed",(AA$87))),0)</f>
        <v>6</v>
      </c>
      <c r="AB102" s="15">
        <f t="shared" si="42"/>
        <v>0.1</v>
      </c>
      <c r="AD102" s="99">
        <f>_xlfn.IFNA(INDEX(Input!$C$66:$BJ$78,MATCH($A102,Input!$A$66:$A$78,0),MATCH(AD$78,Input!$C$65:$BJ$65,0)),0)</f>
        <v>1.640803039363032E-2</v>
      </c>
      <c r="AE102" s="24">
        <f>_xlfn.IFNA(IF(VLOOKUP($A102,Input!$A$66:$B$78,2,FALSE)="Percentage",AF$87,IF(VLOOKUP($A102,Input!$A$66:$B$78,2,FALSE)="Fixed","Fixed",(AE$87))),0)</f>
        <v>6</v>
      </c>
      <c r="AF102" s="15">
        <f t="shared" si="43"/>
        <v>0.1</v>
      </c>
      <c r="AH102" s="99">
        <f>_xlfn.IFNA(INDEX(Input!$C$66:$BJ$78,MATCH($A102,Input!$A$66:$A$78,0),MATCH(AH$78,Input!$C$65:$BJ$65,0)),0)</f>
        <v>1.640803039363032E-2</v>
      </c>
      <c r="AI102" s="24">
        <f>_xlfn.IFNA(IF(VLOOKUP($A102,Input!$A$66:$B$78,2,FALSE)="Percentage",AJ$87,IF(VLOOKUP($A102,Input!$A$66:$B$78,2,FALSE)="Fixed","Fixed",(AI$87))),0)</f>
        <v>6</v>
      </c>
      <c r="AJ102" s="15">
        <f t="shared" si="44"/>
        <v>0.1</v>
      </c>
      <c r="AL102" s="99">
        <f>_xlfn.IFNA(INDEX(Input!$C$66:$BJ$78,MATCH($A102,Input!$A$66:$A$78,0),MATCH(AL$78,Input!$C$65:$BJ$65,0)),0)</f>
        <v>1.640803039363032E-2</v>
      </c>
      <c r="AM102" s="24">
        <f>_xlfn.IFNA(IF(VLOOKUP($A102,Input!$A$66:$B$78,2,FALSE)="Percentage",AN$87,IF(VLOOKUP($A102,Input!$A$66:$B$78,2,FALSE)="Fixed","Fixed",(AM$87))),0)</f>
        <v>6</v>
      </c>
      <c r="AN102" s="15">
        <f t="shared" si="45"/>
        <v>0.1</v>
      </c>
      <c r="AP102" s="99">
        <f>_xlfn.IFNA(INDEX(Input!$C$66:$BJ$78,MATCH($A102,Input!$A$66:$A$78,0),MATCH(AP$78,Input!$C$65:$BJ$65,0)),0)</f>
        <v>1.640803039363032E-2</v>
      </c>
      <c r="AQ102" s="24">
        <f>_xlfn.IFNA(IF(VLOOKUP($A102,Input!$A$66:$B$78,2,FALSE)="Percentage",AR$87,IF(VLOOKUP($A102,Input!$A$66:$B$78,2,FALSE)="Fixed","Fixed",(AQ$87))),0)</f>
        <v>6</v>
      </c>
      <c r="AR102" s="15">
        <f t="shared" si="46"/>
        <v>0.1</v>
      </c>
      <c r="AS102" s="7"/>
      <c r="AT102" s="99">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-10.909999999999998</v>
      </c>
      <c r="F120" s="14"/>
      <c r="H120" s="20">
        <f>SUM(H90:H119)</f>
        <v>-16.369999999999997</v>
      </c>
      <c r="J120" s="14"/>
      <c r="L120" s="20">
        <f>SUM(L90:L119)</f>
        <v>-13.48</v>
      </c>
      <c r="N120" s="14"/>
      <c r="P120" s="20">
        <f>SUM(P90:P119)</f>
        <v>-13.48</v>
      </c>
      <c r="R120" s="14"/>
      <c r="T120" s="20">
        <f>SUM(T90:T119)</f>
        <v>-13.990000000000002</v>
      </c>
      <c r="V120" s="14"/>
      <c r="X120" s="20">
        <f>SUM(X90:X119)</f>
        <v>-13.990000000000002</v>
      </c>
      <c r="Z120" s="14"/>
      <c r="AB120" s="20">
        <f>SUM(AB90:AB119)</f>
        <v>-13.990000000000002</v>
      </c>
      <c r="AD120" s="14"/>
      <c r="AF120" s="20">
        <f>SUM(AF90:AF119)</f>
        <v>-13.990000000000002</v>
      </c>
      <c r="AH120" s="14"/>
      <c r="AJ120" s="20">
        <f>SUM(AJ90:AJ119)</f>
        <v>-13.990000000000002</v>
      </c>
      <c r="AL120" s="14"/>
      <c r="AN120" s="20">
        <f>SUM(AN90:AN119)</f>
        <v>-13.990000000000002</v>
      </c>
      <c r="AP120" s="14"/>
      <c r="AR120" s="20">
        <f>SUM(AR90:AR119)</f>
        <v>-13.990000000000002</v>
      </c>
      <c r="AS120" s="46"/>
      <c r="AT120" s="14"/>
      <c r="AV120" s="20">
        <f>SUM(AV90:AV119)</f>
        <v>-13.990000000000002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40.14</v>
      </c>
      <c r="D123" s="15">
        <f t="shared" ref="D123:D128" si="49">ROUND(B123*C123,2)</f>
        <v>0.27</v>
      </c>
      <c r="F123" s="23">
        <f t="array" ref="F123">SUMPRODUCT(($A123=Input!$A$98:$A$103)*(F$13=Input!$B$97:$BI$97)*(Input!$B$98:$BI$103))</f>
        <v>6.7999999999999996E-3</v>
      </c>
      <c r="G123" s="7">
        <f>H120+H87</f>
        <v>45.4</v>
      </c>
      <c r="H123" s="15">
        <f t="shared" ref="H123:H128" si="50">ROUND(F123*G123,2)</f>
        <v>0.31</v>
      </c>
      <c r="J123" s="23">
        <f t="array" ref="J123">SUMPRODUCT(($A123=Input!$A$98:$A$103)*(J$13=Input!$B$97:$BI$97)*(Input!$B$98:$BI$103))</f>
        <v>6.7999999999999996E-3</v>
      </c>
      <c r="K123" s="7">
        <f>L120+L87</f>
        <v>48.289999999999992</v>
      </c>
      <c r="L123" s="15">
        <f t="shared" ref="L123:L128" si="51">ROUND(J123*K123,2)</f>
        <v>0.33</v>
      </c>
      <c r="N123" s="23">
        <f t="array" ref="N123">SUMPRODUCT(($A123=Input!$A$98:$A$103)*(N$13=Input!$B$97:$BI$97)*(Input!$B$98:$BI$103))</f>
        <v>6.7999999999999996E-3</v>
      </c>
      <c r="O123" s="7">
        <f>P120+P87</f>
        <v>48.289999999999992</v>
      </c>
      <c r="P123" s="15">
        <f t="shared" ref="P123:P128" si="52">ROUND(N123*O123,2)</f>
        <v>0.33</v>
      </c>
      <c r="R123" s="23">
        <f t="array" ref="R123">SUMPRODUCT(($A123=Input!$A$98:$A$103)*(R$13=Input!$B$97:$BI$97)*(Input!$B$98:$BI$103))</f>
        <v>6.7999999999999996E-3</v>
      </c>
      <c r="S123" s="7">
        <f>T120+T87</f>
        <v>47.779999999999994</v>
      </c>
      <c r="T123" s="15">
        <f t="shared" ref="T123:T128" si="53">ROUND(R123*S123,2)</f>
        <v>0.32</v>
      </c>
      <c r="V123" s="23">
        <f t="array" ref="V123">SUMPRODUCT(($A123=Input!$A$98:$A$103)*(V$13=Input!$B$97:$BI$97)*(Input!$B$98:$BI$103))</f>
        <v>6.7999999999999996E-3</v>
      </c>
      <c r="W123" s="7">
        <f>X120+X87</f>
        <v>47.779999999999994</v>
      </c>
      <c r="X123" s="15">
        <f t="shared" ref="X123:X128" si="54">ROUND(V123*W123,2)</f>
        <v>0.32</v>
      </c>
      <c r="Z123" s="23">
        <f t="array" ref="Z123">SUMPRODUCT(($A123=Input!$A$98:$A$103)*(Z$13=Input!$B$97:$BI$97)*(Input!$B$98:$BI$103))</f>
        <v>6.7999999999999996E-3</v>
      </c>
      <c r="AA123" s="7">
        <f>AB120+AB87</f>
        <v>47.779999999999994</v>
      </c>
      <c r="AB123" s="15">
        <f t="shared" ref="AB123:AB128" si="55">ROUND(Z123*AA123,2)</f>
        <v>0.32</v>
      </c>
      <c r="AD123" s="23">
        <f t="array" ref="AD123">SUMPRODUCT(($A123=Input!$A$98:$A$103)*(AD$13=Input!$B$97:$BI$97)*(Input!$B$98:$BI$103))</f>
        <v>6.7999999999999996E-3</v>
      </c>
      <c r="AE123" s="7">
        <f>AF120+AF87</f>
        <v>47.779999999999994</v>
      </c>
      <c r="AF123" s="15">
        <f t="shared" ref="AF123:AF128" si="56">ROUND(AD123*AE123,2)</f>
        <v>0.32</v>
      </c>
      <c r="AH123" s="23">
        <f t="array" ref="AH123">SUMPRODUCT(($A123=Input!$A$98:$A$103)*(AH$13=Input!$B$97:$BI$97)*(Input!$B$98:$BI$103))</f>
        <v>6.7999999999999996E-3</v>
      </c>
      <c r="AI123" s="7">
        <f>AJ120+AJ87</f>
        <v>47.779999999999994</v>
      </c>
      <c r="AJ123" s="15">
        <f t="shared" ref="AJ123:AJ128" si="57">ROUND(AH123*AI123,2)</f>
        <v>0.32</v>
      </c>
      <c r="AL123" s="23">
        <f t="array" ref="AL123">SUMPRODUCT(($A123=Input!$A$98:$A$103)*(AL$13=Input!$B$97:$BI$97)*(Input!$B$98:$BI$103))</f>
        <v>6.7999999999999996E-3</v>
      </c>
      <c r="AM123" s="7">
        <f>AN120+AN87</f>
        <v>47.779999999999994</v>
      </c>
      <c r="AN123" s="15">
        <f t="shared" ref="AN123:AN128" si="58">ROUND(AL123*AM123,2)</f>
        <v>0.32</v>
      </c>
      <c r="AP123" s="23">
        <f t="array" ref="AP123">SUMPRODUCT(($A123=Input!$A$98:$A$103)*(AP$13=Input!$B$97:$BI$97)*(Input!$B$98:$BI$103))</f>
        <v>6.7999999999999996E-3</v>
      </c>
      <c r="AQ123" s="7">
        <f>AR120+AR87</f>
        <v>47.779999999999994</v>
      </c>
      <c r="AR123" s="15">
        <f t="shared" ref="AR123:AR128" si="59">ROUND(AP123*AQ123,2)</f>
        <v>0.32</v>
      </c>
      <c r="AS123" s="7"/>
      <c r="AT123" s="23">
        <f t="array" ref="AT123">SUMPRODUCT(($A123=Input!$A$98:$A$103)*(AT$13=Input!$B$97:$BI$97)*(Input!$B$98:$BI$103))</f>
        <v>6.7999999999999996E-3</v>
      </c>
      <c r="AU123" s="7">
        <f>AV120+AV87</f>
        <v>47.779999999999994</v>
      </c>
      <c r="AV123" s="15">
        <f t="shared" ref="AV123:AV128" si="60">ROUND(AT123*AU123,2)</f>
        <v>0.32</v>
      </c>
    </row>
    <row r="124" spans="1:48" ht="14.45" hidden="1" customHeight="1" x14ac:dyDescent="0.25">
      <c r="A124">
        <f>+Input!A143</f>
        <v>0</v>
      </c>
      <c r="B124" s="23">
        <f t="array" ref="B124">SUMPRODUCT(($A124=Input!$A$98:$A$103)*(B$13=Input!$B$97:$BI$97)*(Input!$B$98:$BI$103))</f>
        <v>0</v>
      </c>
      <c r="C124" s="7">
        <f>C123</f>
        <v>40.14</v>
      </c>
      <c r="D124" s="15">
        <f t="shared" si="49"/>
        <v>0</v>
      </c>
      <c r="F124" s="23">
        <f t="array" ref="F124">SUMPRODUCT(($A124=Input!$A$98:$A$103)*(F$13=Input!$B$97:$BI$97)*(Input!$B$98:$BI$103))</f>
        <v>0</v>
      </c>
      <c r="G124" s="7">
        <f>G123</f>
        <v>45.4</v>
      </c>
      <c r="H124" s="15">
        <f t="shared" si="50"/>
        <v>0</v>
      </c>
      <c r="J124" s="23">
        <f t="array" ref="J124">SUMPRODUCT(($A124=Input!$A$98:$A$103)*(J$13=Input!$B$97:$BI$97)*(Input!$B$98:$BI$103))</f>
        <v>0</v>
      </c>
      <c r="K124" s="7">
        <f>K123</f>
        <v>48.289999999999992</v>
      </c>
      <c r="L124" s="15">
        <f t="shared" si="51"/>
        <v>0</v>
      </c>
      <c r="N124" s="23">
        <f t="array" ref="N124">SUMPRODUCT(($A124=Input!$A$98:$A$103)*(N$13=Input!$B$97:$BI$97)*(Input!$B$98:$BI$103))</f>
        <v>0</v>
      </c>
      <c r="O124" s="7">
        <f>O123</f>
        <v>48.289999999999992</v>
      </c>
      <c r="P124" s="15">
        <f t="shared" si="52"/>
        <v>0</v>
      </c>
      <c r="R124" s="23">
        <f t="array" ref="R124">SUMPRODUCT(($A124=Input!$A$98:$A$103)*(R$13=Input!$B$97:$BI$97)*(Input!$B$98:$BI$103))</f>
        <v>0</v>
      </c>
      <c r="S124" s="7">
        <f>S123</f>
        <v>47.779999999999994</v>
      </c>
      <c r="T124" s="15">
        <f t="shared" si="53"/>
        <v>0</v>
      </c>
      <c r="V124" s="23">
        <f t="array" ref="V124">SUMPRODUCT(($A124=Input!$A$98:$A$103)*(V$13=Input!$B$97:$BI$97)*(Input!$B$98:$BI$103))</f>
        <v>0</v>
      </c>
      <c r="W124" s="7">
        <f>W123</f>
        <v>47.779999999999994</v>
      </c>
      <c r="X124" s="15">
        <f t="shared" si="54"/>
        <v>0</v>
      </c>
      <c r="Z124" s="23">
        <f t="array" ref="Z124">SUMPRODUCT(($A124=Input!$A$98:$A$103)*(Z$13=Input!$B$97:$BI$97)*(Input!$B$98:$BI$103))</f>
        <v>0</v>
      </c>
      <c r="AA124" s="7">
        <f>AA123</f>
        <v>47.779999999999994</v>
      </c>
      <c r="AB124" s="15">
        <f t="shared" si="55"/>
        <v>0</v>
      </c>
      <c r="AD124" s="23">
        <f t="array" ref="AD124">SUMPRODUCT(($A124=Input!$A$98:$A$103)*(AD$13=Input!$B$97:$BI$97)*(Input!$B$98:$BI$103))</f>
        <v>0</v>
      </c>
      <c r="AE124" s="7">
        <f>AE123</f>
        <v>47.779999999999994</v>
      </c>
      <c r="AF124" s="15">
        <f t="shared" si="56"/>
        <v>0</v>
      </c>
      <c r="AH124" s="23">
        <f t="array" ref="AH124">SUMPRODUCT(($A124=Input!$A$98:$A$103)*(AH$13=Input!$B$97:$BI$97)*(Input!$B$98:$BI$103))</f>
        <v>0</v>
      </c>
      <c r="AI124" s="7">
        <f>AI123</f>
        <v>47.779999999999994</v>
      </c>
      <c r="AJ124" s="15">
        <f t="shared" si="57"/>
        <v>0</v>
      </c>
      <c r="AL124" s="23">
        <f t="array" ref="AL124">SUMPRODUCT(($A124=Input!$A$98:$A$103)*(AL$13=Input!$B$97:$BI$97)*(Input!$B$98:$BI$103))</f>
        <v>0</v>
      </c>
      <c r="AM124" s="7">
        <f>AM123</f>
        <v>47.779999999999994</v>
      </c>
      <c r="AN124" s="15">
        <f t="shared" si="58"/>
        <v>0</v>
      </c>
      <c r="AP124" s="23">
        <f t="array" ref="AP124">SUMPRODUCT(($A124=Input!$A$98:$A$103)*(AP$13=Input!$B$97:$BI$97)*(Input!$B$98:$BI$103))</f>
        <v>0</v>
      </c>
      <c r="AQ124" s="7">
        <f>AQ123</f>
        <v>47.779999999999994</v>
      </c>
      <c r="AR124" s="15">
        <f t="shared" si="59"/>
        <v>0</v>
      </c>
      <c r="AT124" s="23">
        <f t="array" ref="AT124">SUMPRODUCT(($A124=Input!$A$98:$A$103)*(AT$13=Input!$B$97:$BI$97)*(Input!$B$98:$BI$103))</f>
        <v>0</v>
      </c>
      <c r="AU124" s="7">
        <f>AU123</f>
        <v>47.779999999999994</v>
      </c>
      <c r="AV124" s="15">
        <f t="shared" si="60"/>
        <v>0</v>
      </c>
    </row>
    <row r="125" spans="1:48" ht="14.45" hidden="1" customHeight="1" x14ac:dyDescent="0.25">
      <c r="A125">
        <f>+Input!A144</f>
        <v>0</v>
      </c>
      <c r="B125" s="23">
        <f t="array" ref="B125">SUMPRODUCT(($A125=Input!$A$98:$A$103)*(B$13=Input!$B$97:$BI$97)*(Input!$B$98:$BI$103))</f>
        <v>0</v>
      </c>
      <c r="C125" s="7">
        <f>C124</f>
        <v>40.14</v>
      </c>
      <c r="D125" s="15">
        <f t="shared" si="49"/>
        <v>0</v>
      </c>
      <c r="F125" s="23">
        <f t="array" ref="F125">SUMPRODUCT(($A125=Input!$A$98:$A$103)*(F$13=Input!$B$97:$BI$97)*(Input!$B$98:$BI$103))</f>
        <v>0</v>
      </c>
      <c r="G125" s="7">
        <f>G124</f>
        <v>45.4</v>
      </c>
      <c r="H125" s="15">
        <f t="shared" si="50"/>
        <v>0</v>
      </c>
      <c r="J125" s="23">
        <f t="array" ref="J125">SUMPRODUCT(($A125=Input!$A$98:$A$103)*(J$13=Input!$B$97:$BI$97)*(Input!$B$98:$BI$103))</f>
        <v>0</v>
      </c>
      <c r="K125" s="7">
        <f>K124</f>
        <v>48.289999999999992</v>
      </c>
      <c r="L125" s="15">
        <f t="shared" si="51"/>
        <v>0</v>
      </c>
      <c r="N125" s="23">
        <f t="array" ref="N125">SUMPRODUCT(($A125=Input!$A$98:$A$103)*(N$13=Input!$B$97:$BI$97)*(Input!$B$98:$BI$103))</f>
        <v>0</v>
      </c>
      <c r="O125" s="7">
        <f>O124</f>
        <v>48.289999999999992</v>
      </c>
      <c r="P125" s="15">
        <f t="shared" si="52"/>
        <v>0</v>
      </c>
      <c r="R125" s="23">
        <f t="array" ref="R125">SUMPRODUCT(($A125=Input!$A$98:$A$103)*(R$13=Input!$B$97:$BI$97)*(Input!$B$98:$BI$103))</f>
        <v>0</v>
      </c>
      <c r="S125" s="7">
        <f>S124</f>
        <v>47.779999999999994</v>
      </c>
      <c r="T125" s="15">
        <f t="shared" si="53"/>
        <v>0</v>
      </c>
      <c r="V125" s="23">
        <f t="array" ref="V125">SUMPRODUCT(($A125=Input!$A$98:$A$103)*(V$13=Input!$B$97:$BI$97)*(Input!$B$98:$BI$103))</f>
        <v>0</v>
      </c>
      <c r="W125" s="7">
        <f>W124</f>
        <v>47.779999999999994</v>
      </c>
      <c r="X125" s="15">
        <f t="shared" si="54"/>
        <v>0</v>
      </c>
      <c r="Z125" s="23">
        <f t="array" ref="Z125">SUMPRODUCT(($A125=Input!$A$98:$A$103)*(Z$13=Input!$B$97:$BI$97)*(Input!$B$98:$BI$103))</f>
        <v>0</v>
      </c>
      <c r="AA125" s="7">
        <f>AA124</f>
        <v>47.779999999999994</v>
      </c>
      <c r="AB125" s="15">
        <f t="shared" si="55"/>
        <v>0</v>
      </c>
      <c r="AD125" s="23">
        <f t="array" ref="AD125">SUMPRODUCT(($A125=Input!$A$98:$A$103)*(AD$13=Input!$B$97:$BI$97)*(Input!$B$98:$BI$103))</f>
        <v>0</v>
      </c>
      <c r="AE125" s="7">
        <f>AE124</f>
        <v>47.779999999999994</v>
      </c>
      <c r="AF125" s="15">
        <f t="shared" si="56"/>
        <v>0</v>
      </c>
      <c r="AH125" s="23">
        <f t="array" ref="AH125">SUMPRODUCT(($A125=Input!$A$98:$A$103)*(AH$13=Input!$B$97:$BI$97)*(Input!$B$98:$BI$103))</f>
        <v>0</v>
      </c>
      <c r="AI125" s="7">
        <f>AI124</f>
        <v>47.779999999999994</v>
      </c>
      <c r="AJ125" s="15">
        <f t="shared" si="57"/>
        <v>0</v>
      </c>
      <c r="AL125" s="23">
        <f t="array" ref="AL125">SUMPRODUCT(($A125=Input!$A$98:$A$103)*(AL$13=Input!$B$97:$BI$97)*(Input!$B$98:$BI$103))</f>
        <v>0</v>
      </c>
      <c r="AM125" s="7">
        <f>AM124</f>
        <v>47.779999999999994</v>
      </c>
      <c r="AN125" s="15">
        <f t="shared" si="58"/>
        <v>0</v>
      </c>
      <c r="AP125" s="23">
        <f t="array" ref="AP125">SUMPRODUCT(($A125=Input!$A$98:$A$103)*(AP$13=Input!$B$97:$BI$97)*(Input!$B$98:$BI$103))</f>
        <v>0</v>
      </c>
      <c r="AQ125" s="7">
        <f>AQ124</f>
        <v>47.779999999999994</v>
      </c>
      <c r="AR125" s="15">
        <f t="shared" si="59"/>
        <v>0</v>
      </c>
      <c r="AT125" s="23">
        <f t="array" ref="AT125">SUMPRODUCT(($A125=Input!$A$98:$A$103)*(AT$13=Input!$B$97:$BI$97)*(Input!$B$98:$BI$103))</f>
        <v>0</v>
      </c>
      <c r="AU125" s="7">
        <f>AU124</f>
        <v>47.779999999999994</v>
      </c>
      <c r="AV125" s="15">
        <f t="shared" si="60"/>
        <v>0</v>
      </c>
    </row>
    <row r="126" spans="1:48" ht="14.45" hidden="1" customHeight="1" x14ac:dyDescent="0.25">
      <c r="A126">
        <f>+Input!A145</f>
        <v>0</v>
      </c>
      <c r="B126" s="23">
        <f t="array" ref="B126">SUMPRODUCT(($A126=Input!$A$98:$A$103)*(B$13=Input!$B$97:$BI$97)*(Input!$B$98:$BI$103))</f>
        <v>0</v>
      </c>
      <c r="C126" s="7">
        <f>C125</f>
        <v>40.14</v>
      </c>
      <c r="D126" s="15">
        <f t="shared" si="49"/>
        <v>0</v>
      </c>
      <c r="F126" s="23">
        <f t="array" ref="F126">SUMPRODUCT(($A126=Input!$A$98:$A$103)*(F$13=Input!$B$97:$BI$97)*(Input!$B$98:$BI$103))</f>
        <v>0</v>
      </c>
      <c r="G126" s="7">
        <f>G125</f>
        <v>45.4</v>
      </c>
      <c r="H126" s="15">
        <f t="shared" si="50"/>
        <v>0</v>
      </c>
      <c r="J126" s="23">
        <f t="array" ref="J126">SUMPRODUCT(($A126=Input!$A$98:$A$103)*(J$13=Input!$B$97:$BI$97)*(Input!$B$98:$BI$103))</f>
        <v>0</v>
      </c>
      <c r="K126" s="7">
        <f>K125</f>
        <v>48.289999999999992</v>
      </c>
      <c r="L126" s="15">
        <f t="shared" si="51"/>
        <v>0</v>
      </c>
      <c r="N126" s="23">
        <f t="array" ref="N126">SUMPRODUCT(($A126=Input!$A$98:$A$103)*(N$13=Input!$B$97:$BI$97)*(Input!$B$98:$BI$103))</f>
        <v>0</v>
      </c>
      <c r="O126" s="7">
        <f>O125</f>
        <v>48.289999999999992</v>
      </c>
      <c r="P126" s="15">
        <f t="shared" si="52"/>
        <v>0</v>
      </c>
      <c r="R126" s="23">
        <f t="array" ref="R126">SUMPRODUCT(($A126=Input!$A$98:$A$103)*(R$13=Input!$B$97:$BI$97)*(Input!$B$98:$BI$103))</f>
        <v>0</v>
      </c>
      <c r="S126" s="7">
        <f>S125</f>
        <v>47.779999999999994</v>
      </c>
      <c r="T126" s="15">
        <f t="shared" si="53"/>
        <v>0</v>
      </c>
      <c r="V126" s="23">
        <f t="array" ref="V126">SUMPRODUCT(($A126=Input!$A$98:$A$103)*(V$13=Input!$B$97:$BI$97)*(Input!$B$98:$BI$103))</f>
        <v>0</v>
      </c>
      <c r="W126" s="7">
        <f>W125</f>
        <v>47.779999999999994</v>
      </c>
      <c r="X126" s="15">
        <f t="shared" si="54"/>
        <v>0</v>
      </c>
      <c r="Z126" s="23">
        <f t="array" ref="Z126">SUMPRODUCT(($A126=Input!$A$98:$A$103)*(Z$13=Input!$B$97:$BI$97)*(Input!$B$98:$BI$103))</f>
        <v>0</v>
      </c>
      <c r="AA126" s="7">
        <f>AA125</f>
        <v>47.779999999999994</v>
      </c>
      <c r="AB126" s="15">
        <f t="shared" si="55"/>
        <v>0</v>
      </c>
      <c r="AD126" s="23">
        <f t="array" ref="AD126">SUMPRODUCT(($A126=Input!$A$98:$A$103)*(AD$13=Input!$B$97:$BI$97)*(Input!$B$98:$BI$103))</f>
        <v>0</v>
      </c>
      <c r="AE126" s="7">
        <f>AE125</f>
        <v>47.779999999999994</v>
      </c>
      <c r="AF126" s="15">
        <f t="shared" si="56"/>
        <v>0</v>
      </c>
      <c r="AH126" s="23">
        <f t="array" ref="AH126">SUMPRODUCT(($A126=Input!$A$98:$A$103)*(AH$13=Input!$B$97:$BI$97)*(Input!$B$98:$BI$103))</f>
        <v>0</v>
      </c>
      <c r="AI126" s="7">
        <f>AI125</f>
        <v>47.779999999999994</v>
      </c>
      <c r="AJ126" s="15">
        <f t="shared" si="57"/>
        <v>0</v>
      </c>
      <c r="AL126" s="23">
        <f t="array" ref="AL126">SUMPRODUCT(($A126=Input!$A$98:$A$103)*(AL$13=Input!$B$97:$BI$97)*(Input!$B$98:$BI$103))</f>
        <v>0</v>
      </c>
      <c r="AM126" s="7">
        <f>AM125</f>
        <v>47.779999999999994</v>
      </c>
      <c r="AN126" s="15">
        <f t="shared" si="58"/>
        <v>0</v>
      </c>
      <c r="AP126" s="23">
        <f t="array" ref="AP126">SUMPRODUCT(($A126=Input!$A$98:$A$103)*(AP$13=Input!$B$97:$BI$97)*(Input!$B$98:$BI$103))</f>
        <v>0</v>
      </c>
      <c r="AQ126" s="7">
        <f>AQ125</f>
        <v>47.779999999999994</v>
      </c>
      <c r="AR126" s="15">
        <f t="shared" si="59"/>
        <v>0</v>
      </c>
      <c r="AT126" s="23">
        <f t="array" ref="AT126">SUMPRODUCT(($A126=Input!$A$98:$A$103)*(AT$13=Input!$B$97:$BI$97)*(Input!$B$98:$BI$103))</f>
        <v>0</v>
      </c>
      <c r="AU126" s="7">
        <f>AU125</f>
        <v>47.779999999999994</v>
      </c>
      <c r="AV126" s="15">
        <f t="shared" si="60"/>
        <v>0</v>
      </c>
    </row>
    <row r="127" spans="1:48" ht="14.45" hidden="1" customHeight="1" x14ac:dyDescent="0.25">
      <c r="A127">
        <f>+Input!A146</f>
        <v>0</v>
      </c>
      <c r="B127" s="23">
        <f t="array" ref="B127">SUMPRODUCT(($A127=Input!$A$98:$A$103)*(B$13=Input!$B$97:$BI$97)*(Input!$B$98:$BI$103))</f>
        <v>0</v>
      </c>
      <c r="C127" s="7">
        <f>C126</f>
        <v>40.14</v>
      </c>
      <c r="D127" s="15">
        <f t="shared" si="49"/>
        <v>0</v>
      </c>
      <c r="F127" s="23">
        <f t="array" ref="F127">SUMPRODUCT(($A127=Input!$A$98:$A$103)*(F$13=Input!$B$97:$BI$97)*(Input!$B$98:$BI$103))</f>
        <v>0</v>
      </c>
      <c r="G127" s="7">
        <f>G126</f>
        <v>45.4</v>
      </c>
      <c r="H127" s="15">
        <f t="shared" si="50"/>
        <v>0</v>
      </c>
      <c r="J127" s="23">
        <f t="array" ref="J127">SUMPRODUCT(($A127=Input!$A$98:$A$103)*(J$13=Input!$B$97:$BI$97)*(Input!$B$98:$BI$103))</f>
        <v>0</v>
      </c>
      <c r="K127" s="7">
        <f>K126</f>
        <v>48.289999999999992</v>
      </c>
      <c r="L127" s="15">
        <f t="shared" si="51"/>
        <v>0</v>
      </c>
      <c r="N127" s="23">
        <f t="array" ref="N127">SUMPRODUCT(($A127=Input!$A$98:$A$103)*(N$13=Input!$B$97:$BI$97)*(Input!$B$98:$BI$103))</f>
        <v>0</v>
      </c>
      <c r="O127" s="7">
        <f>O126</f>
        <v>48.289999999999992</v>
      </c>
      <c r="P127" s="15">
        <f t="shared" si="52"/>
        <v>0</v>
      </c>
      <c r="R127" s="23">
        <f t="array" ref="R127">SUMPRODUCT(($A127=Input!$A$98:$A$103)*(R$13=Input!$B$97:$BI$97)*(Input!$B$98:$BI$103))</f>
        <v>0</v>
      </c>
      <c r="S127" s="7">
        <f>S126</f>
        <v>47.779999999999994</v>
      </c>
      <c r="T127" s="15">
        <f t="shared" si="53"/>
        <v>0</v>
      </c>
      <c r="V127" s="23">
        <f t="array" ref="V127">SUMPRODUCT(($A127=Input!$A$98:$A$103)*(V$13=Input!$B$97:$BI$97)*(Input!$B$98:$BI$103))</f>
        <v>0</v>
      </c>
      <c r="W127" s="7">
        <f>W126</f>
        <v>47.779999999999994</v>
      </c>
      <c r="X127" s="15">
        <f t="shared" si="54"/>
        <v>0</v>
      </c>
      <c r="Z127" s="23">
        <f t="array" ref="Z127">SUMPRODUCT(($A127=Input!$A$98:$A$103)*(Z$13=Input!$B$97:$BI$97)*(Input!$B$98:$BI$103))</f>
        <v>0</v>
      </c>
      <c r="AA127" s="7">
        <f>AA126</f>
        <v>47.779999999999994</v>
      </c>
      <c r="AB127" s="15">
        <f t="shared" si="55"/>
        <v>0</v>
      </c>
      <c r="AD127" s="23">
        <f t="array" ref="AD127">SUMPRODUCT(($A127=Input!$A$98:$A$103)*(AD$13=Input!$B$97:$BI$97)*(Input!$B$98:$BI$103))</f>
        <v>0</v>
      </c>
      <c r="AE127" s="7">
        <f>AE126</f>
        <v>47.779999999999994</v>
      </c>
      <c r="AF127" s="15">
        <f t="shared" si="56"/>
        <v>0</v>
      </c>
      <c r="AH127" s="23">
        <f t="array" ref="AH127">SUMPRODUCT(($A127=Input!$A$98:$A$103)*(AH$13=Input!$B$97:$BI$97)*(Input!$B$98:$BI$103))</f>
        <v>0</v>
      </c>
      <c r="AI127" s="7">
        <f>AI126</f>
        <v>47.779999999999994</v>
      </c>
      <c r="AJ127" s="15">
        <f t="shared" si="57"/>
        <v>0</v>
      </c>
      <c r="AL127" s="23">
        <f t="array" ref="AL127">SUMPRODUCT(($A127=Input!$A$98:$A$103)*(AL$13=Input!$B$97:$BI$97)*(Input!$B$98:$BI$103))</f>
        <v>0</v>
      </c>
      <c r="AM127" s="7">
        <f>AM126</f>
        <v>47.779999999999994</v>
      </c>
      <c r="AN127" s="15">
        <f t="shared" si="58"/>
        <v>0</v>
      </c>
      <c r="AP127" s="23">
        <f t="array" ref="AP127">SUMPRODUCT(($A127=Input!$A$98:$A$103)*(AP$13=Input!$B$97:$BI$97)*(Input!$B$98:$BI$103))</f>
        <v>0</v>
      </c>
      <c r="AQ127" s="7">
        <f>AQ126</f>
        <v>47.779999999999994</v>
      </c>
      <c r="AR127" s="15">
        <f t="shared" si="59"/>
        <v>0</v>
      </c>
      <c r="AT127" s="23">
        <f t="array" ref="AT127">SUMPRODUCT(($A127=Input!$A$98:$A$103)*(AT$13=Input!$B$97:$BI$97)*(Input!$B$98:$BI$103))</f>
        <v>0</v>
      </c>
      <c r="AU127" s="7">
        <f>AU126</f>
        <v>47.779999999999994</v>
      </c>
      <c r="AV127" s="15">
        <f t="shared" si="60"/>
        <v>0</v>
      </c>
    </row>
    <row r="128" spans="1:48" ht="14.45" hidden="1" customHeight="1" x14ac:dyDescent="0.25">
      <c r="A128">
        <f>+Input!A147</f>
        <v>0</v>
      </c>
      <c r="B128" s="23">
        <f t="array" ref="B128">SUMPRODUCT(($A128=Input!$A$98:$A$103)*(B$13=Input!$B$97:$BI$97)*(Input!$B$98:$BI$103))</f>
        <v>0</v>
      </c>
      <c r="C128" s="7">
        <f>C127</f>
        <v>40.14</v>
      </c>
      <c r="D128" s="15">
        <f t="shared" si="49"/>
        <v>0</v>
      </c>
      <c r="F128" s="23">
        <f t="array" ref="F128">SUMPRODUCT(($A128=Input!$A$98:$A$103)*(F$13=Input!$B$97:$BI$97)*(Input!$B$98:$BI$103))</f>
        <v>0</v>
      </c>
      <c r="G128" s="7">
        <f>G127</f>
        <v>45.4</v>
      </c>
      <c r="H128" s="15">
        <f t="shared" si="50"/>
        <v>0</v>
      </c>
      <c r="J128" s="23">
        <f t="array" ref="J128">SUMPRODUCT(($A128=Input!$A$98:$A$103)*(J$13=Input!$B$97:$BI$97)*(Input!$B$98:$BI$103))</f>
        <v>0</v>
      </c>
      <c r="K128" s="7">
        <f>K127</f>
        <v>48.289999999999992</v>
      </c>
      <c r="L128" s="15">
        <f t="shared" si="51"/>
        <v>0</v>
      </c>
      <c r="N128" s="23">
        <f t="array" ref="N128">SUMPRODUCT(($A128=Input!$A$98:$A$103)*(N$13=Input!$B$97:$BI$97)*(Input!$B$98:$BI$103))</f>
        <v>0</v>
      </c>
      <c r="O128" s="7">
        <f>O127</f>
        <v>48.289999999999992</v>
      </c>
      <c r="P128" s="15">
        <f t="shared" si="52"/>
        <v>0</v>
      </c>
      <c r="R128" s="23">
        <f t="array" ref="R128">SUMPRODUCT(($A128=Input!$A$98:$A$103)*(R$13=Input!$B$97:$BI$97)*(Input!$B$98:$BI$103))</f>
        <v>0</v>
      </c>
      <c r="S128" s="7">
        <f>S127</f>
        <v>47.779999999999994</v>
      </c>
      <c r="T128" s="15">
        <f t="shared" si="53"/>
        <v>0</v>
      </c>
      <c r="V128" s="23">
        <f t="array" ref="V128">SUMPRODUCT(($A128=Input!$A$98:$A$103)*(V$13=Input!$B$97:$BI$97)*(Input!$B$98:$BI$103))</f>
        <v>0</v>
      </c>
      <c r="W128" s="7">
        <f>W127</f>
        <v>47.779999999999994</v>
      </c>
      <c r="X128" s="15">
        <f t="shared" si="54"/>
        <v>0</v>
      </c>
      <c r="Z128" s="23">
        <f t="array" ref="Z128">SUMPRODUCT(($A128=Input!$A$98:$A$103)*(Z$13=Input!$B$97:$BI$97)*(Input!$B$98:$BI$103))</f>
        <v>0</v>
      </c>
      <c r="AA128" s="7">
        <f>AA127</f>
        <v>47.779999999999994</v>
      </c>
      <c r="AB128" s="15">
        <f t="shared" si="55"/>
        <v>0</v>
      </c>
      <c r="AD128" s="23">
        <f t="array" ref="AD128">SUMPRODUCT(($A128=Input!$A$98:$A$103)*(AD$13=Input!$B$97:$BI$97)*(Input!$B$98:$BI$103))</f>
        <v>0</v>
      </c>
      <c r="AE128" s="7">
        <f>AE127</f>
        <v>47.779999999999994</v>
      </c>
      <c r="AF128" s="15">
        <f t="shared" si="56"/>
        <v>0</v>
      </c>
      <c r="AH128" s="23">
        <f t="array" ref="AH128">SUMPRODUCT(($A128=Input!$A$98:$A$103)*(AH$13=Input!$B$97:$BI$97)*(Input!$B$98:$BI$103))</f>
        <v>0</v>
      </c>
      <c r="AI128" s="7">
        <f>AI127</f>
        <v>47.779999999999994</v>
      </c>
      <c r="AJ128" s="15">
        <f t="shared" si="57"/>
        <v>0</v>
      </c>
      <c r="AL128" s="23">
        <f t="array" ref="AL128">SUMPRODUCT(($A128=Input!$A$98:$A$103)*(AL$13=Input!$B$97:$BI$97)*(Input!$B$98:$BI$103))</f>
        <v>0</v>
      </c>
      <c r="AM128" s="7">
        <f>AM127</f>
        <v>47.779999999999994</v>
      </c>
      <c r="AN128" s="15">
        <f t="shared" si="58"/>
        <v>0</v>
      </c>
      <c r="AP128" s="23">
        <f t="array" ref="AP128">SUMPRODUCT(($A128=Input!$A$98:$A$103)*(AP$13=Input!$B$97:$BI$97)*(Input!$B$98:$BI$103))</f>
        <v>0</v>
      </c>
      <c r="AQ128" s="7">
        <f>AQ127</f>
        <v>47.779999999999994</v>
      </c>
      <c r="AR128" s="15">
        <f t="shared" si="59"/>
        <v>0</v>
      </c>
      <c r="AT128" s="23">
        <f t="array" ref="AT128">SUMPRODUCT(($A128=Input!$A$98:$A$103)*(AT$13=Input!$B$97:$BI$97)*(Input!$B$98:$BI$103))</f>
        <v>0</v>
      </c>
      <c r="AU128" s="7">
        <f>AU127</f>
        <v>47.779999999999994</v>
      </c>
      <c r="AV128" s="15">
        <f t="shared" si="60"/>
        <v>0</v>
      </c>
    </row>
    <row r="129" spans="1:48" x14ac:dyDescent="0.25">
      <c r="A129" t="s">
        <v>25</v>
      </c>
      <c r="B129" s="14"/>
      <c r="D129" s="20">
        <f>SUM(D123:D128)</f>
        <v>0.27</v>
      </c>
      <c r="F129" s="14"/>
      <c r="H129" s="20">
        <f>SUM(H123:H128)</f>
        <v>0.31</v>
      </c>
      <c r="J129" s="14"/>
      <c r="L129" s="20">
        <f>SUM(L123:L128)</f>
        <v>0.33</v>
      </c>
      <c r="N129" s="14"/>
      <c r="P129" s="20">
        <f>SUM(P123:P128)</f>
        <v>0.33</v>
      </c>
      <c r="R129" s="14"/>
      <c r="T129" s="20">
        <f>SUM(T123:T128)</f>
        <v>0.32</v>
      </c>
      <c r="V129" s="14"/>
      <c r="X129" s="20">
        <f>SUM(X123:X128)</f>
        <v>0.32</v>
      </c>
      <c r="Z129" s="14"/>
      <c r="AB129" s="20">
        <f>SUM(AB123:AB128)</f>
        <v>0.32</v>
      </c>
      <c r="AD129" s="14"/>
      <c r="AF129" s="20">
        <f>SUM(AF123:AF128)</f>
        <v>0.32</v>
      </c>
      <c r="AH129" s="14"/>
      <c r="AJ129" s="20">
        <f>SUM(AJ123:AJ128)</f>
        <v>0.32</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40.410000000000004</v>
      </c>
      <c r="F131" s="21"/>
      <c r="G131" s="22"/>
      <c r="H131" s="25">
        <f>H87+H120+H129</f>
        <v>45.71</v>
      </c>
      <c r="J131" s="21"/>
      <c r="K131" s="22"/>
      <c r="L131" s="25">
        <f>L87+L120+L129</f>
        <v>48.61999999999999</v>
      </c>
      <c r="N131" s="21"/>
      <c r="O131" s="22"/>
      <c r="P131" s="25">
        <f>P87+P120+P129</f>
        <v>48.61999999999999</v>
      </c>
      <c r="R131" s="21"/>
      <c r="S131" s="22"/>
      <c r="T131" s="25">
        <f>T87+T120+T129</f>
        <v>48.099999999999994</v>
      </c>
      <c r="V131" s="21"/>
      <c r="W131" s="22"/>
      <c r="X131" s="25">
        <f>X87+X120+X129</f>
        <v>48.099999999999994</v>
      </c>
      <c r="Z131" s="21"/>
      <c r="AA131" s="22"/>
      <c r="AB131" s="25">
        <f>AB87+AB120+AB129</f>
        <v>48.099999999999994</v>
      </c>
      <c r="AD131" s="21"/>
      <c r="AE131" s="22"/>
      <c r="AF131" s="25">
        <f>AF87+AF120+AF129</f>
        <v>48.099999999999994</v>
      </c>
      <c r="AH131" s="21"/>
      <c r="AI131" s="22"/>
      <c r="AJ131" s="25">
        <f>AJ87+AJ120+AJ129</f>
        <v>48.099999999999994</v>
      </c>
      <c r="AL131" s="21"/>
      <c r="AM131" s="22"/>
      <c r="AN131" s="25">
        <f>AN87+AN120+AN129</f>
        <v>48.099999999999994</v>
      </c>
      <c r="AP131" s="21"/>
      <c r="AQ131" s="22"/>
      <c r="AR131" s="25">
        <f>AR87+AR120+AR129</f>
        <v>48.099999999999994</v>
      </c>
      <c r="AS131" s="101"/>
      <c r="AT131" s="21"/>
      <c r="AU131" s="22"/>
      <c r="AV131" s="25">
        <f>AV87+AV120+AV129</f>
        <v>48.099999999999994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2"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38.17</v>
      </c>
      <c r="F14" s="14"/>
      <c r="H14" s="15">
        <f>INDEX(Input!$B$29:$AK$29,MATCH('Residential Bills_Yr 3_6 Units'!$B$6,Input!$A$29:$A$29,0),MATCH('Residential Bills_Yr 3_6 Units'!F$13,Input!$B$28:$AK$28,0))</f>
        <v>38.17</v>
      </c>
      <c r="J14" s="14"/>
      <c r="L14" s="15">
        <f>INDEX(Input!$B$29:$AK$29,MATCH('Residential Bills_Yr 3_6 Units'!$B$6,Input!$A$29:$A$29,0),MATCH('Residential Bills_Yr 3_6 Units'!J$13,Input!$B$28:$AK$28,0))</f>
        <v>38.17</v>
      </c>
      <c r="N14" s="14"/>
      <c r="P14" s="15">
        <f>INDEX(Input!$B$29:$AK$29,MATCH('Residential Bills_Yr 3_6 Units'!$B$6,Input!$A$29:$A$29,0),MATCH('Residential Bills_Yr 3_6 Units'!N$13,Input!$B$28:$AK$28,0))</f>
        <v>38.17</v>
      </c>
      <c r="R14" s="14"/>
      <c r="T14" s="15">
        <f>INDEX(Input!$B$29:$AK$29,MATCH('Residential Bills_Yr 3_6 Units'!$B$6,Input!$A$29:$A$29,0),MATCH('Residential Bills_Yr 3_6 Units'!R$13,Input!$B$28:$AK$28,0))</f>
        <v>38.17</v>
      </c>
      <c r="V14" s="14"/>
      <c r="X14" s="15">
        <f>INDEX(Input!$B$29:$AK$29,MATCH('Residential Bills_Yr 3_6 Units'!$B$6,Input!$A$29:$A$29,0),MATCH('Residential Bills_Yr 3_6 Units'!V$13,Input!$B$28:$AK$28,0))</f>
        <v>38.17</v>
      </c>
      <c r="Z14" s="14"/>
      <c r="AB14" s="15">
        <f>INDEX(Input!$B$29:$AK$29,MATCH('Residential Bills_Yr 3_6 Units'!$B$6,Input!$A$29:$A$29,0),MATCH('Residential Bills_Yr 3_6 Units'!Z$13,Input!$B$28:$AK$28,0))</f>
        <v>38.17</v>
      </c>
      <c r="AD14" s="14"/>
      <c r="AF14" s="15">
        <f>INDEX(Input!$B$29:$AK$29,MATCH('Residential Bills_Yr 3_6 Units'!$B$6,Input!$A$29:$A$29,0),MATCH('Residential Bills_Yr 3_6 Units'!AD$13,Input!$B$28:$AK$28,0))</f>
        <v>38.17</v>
      </c>
      <c r="AH14" s="14"/>
      <c r="AJ14" s="15">
        <f>INDEX(Input!$B$29:$AK$29,MATCH('Residential Bills_Yr 3_6 Units'!$B$6,Input!$A$29:$A$29,0),MATCH('Residential Bills_Yr 3_6 Units'!AH$13,Input!$B$28:$AK$28,0))</f>
        <v>38.17</v>
      </c>
      <c r="AL14" s="14"/>
      <c r="AN14" s="15">
        <f>INDEX(Input!$B$29:$AK$29,MATCH('Residential Bills_Yr 3_6 Units'!$B$6,Input!$A$29:$A$29,0),MATCH('Residential Bills_Yr 3_6 Units'!AL$13,Input!$B$28:$AK$28,0))</f>
        <v>38.17</v>
      </c>
      <c r="AP14" s="14"/>
      <c r="AR14" s="15">
        <f>INDEX(Input!$B$29:$AK$29,MATCH('Residential Bills_Yr 3_6 Units'!$B$6,Input!$A$29:$A$29,0),MATCH('Residential Bills_Yr 3_6 Units'!AP$13,Input!$B$28:$AK$28,0))</f>
        <v>38.17</v>
      </c>
      <c r="AS14" s="7"/>
      <c r="AT14" s="14"/>
      <c r="AV14" s="15">
        <f>INDEX(Input!$B$29:$AK$29,MATCH('Residential Bills_Yr 3_6 Units'!$B$6,Input!$A$29:$A$29,0),MATCH('Residential Bills_Yr 3_6 Units'!AT$13,Input!$B$28:$AK$28,0))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4.3579999999999997</v>
      </c>
      <c r="C17" s="3">
        <f>IF($B$7&gt;Input!F129,Input!F129,'Residential Bills_Yr 3_6 Units'!$B$7)</f>
        <v>6</v>
      </c>
      <c r="D17" s="15">
        <f>ROUND(IFERROR(B17*C17," "),2)</f>
        <v>26.15</v>
      </c>
      <c r="F17" s="19">
        <f>INDEX(Input!$B$22:$AK$26,MATCH('Residential Bills_Yr 3_6 Units'!$A17,Input!$A$22:$A$26,0),MATCH('Residential Bills_Yr 3_6 Units'!F$13,Input!$B$21:$AK$21,0))</f>
        <v>4.3579999999999997</v>
      </c>
      <c r="G17" s="3">
        <f>IF($B$7&gt;Input!G129,Input!G129,'Residential Bills_Yr 3_6 Units'!$B$7)</f>
        <v>6</v>
      </c>
      <c r="H17" s="15">
        <f>ROUND(IFERROR(F17*G17," "),2)</f>
        <v>26.15</v>
      </c>
      <c r="J17" s="19">
        <f>INDEX(Input!$B$22:$AK$26,MATCH('Residential Bills_Yr 3_6 Units'!$A17,Input!$A$22:$A$26,0),MATCH('Residential Bills_Yr 3_6 Units'!J$13,Input!$B$21:$AK$21,0))</f>
        <v>4.3579999999999997</v>
      </c>
      <c r="K17" s="3">
        <f>IF($B$7&gt;Input!H129,Input!H129,'Residential Bills_Yr 3_6 Units'!$B$7)</f>
        <v>6</v>
      </c>
      <c r="L17" s="15">
        <f>ROUND(IFERROR(J17*K17," "),2)</f>
        <v>26.15</v>
      </c>
      <c r="N17" s="19">
        <f>INDEX(Input!$B$22:$AK$26,MATCH('Residential Bills_Yr 3_6 Units'!$A17,Input!$A$22:$A$26,0),MATCH('Residential Bills_Yr 3_6 Units'!N$13,Input!$B$21:$AK$21,0))</f>
        <v>4.3579999999999997</v>
      </c>
      <c r="O17" s="3">
        <f>IF($B$7&gt;Input!I129,Input!I129,'Residential Bills_Yr 3_6 Units'!$B$7)</f>
        <v>6</v>
      </c>
      <c r="P17" s="15">
        <f>ROUND(IFERROR(N17*O17," "),2)</f>
        <v>26.15</v>
      </c>
      <c r="R17" s="19">
        <f>INDEX(Input!$B$22:$AK$26,MATCH('Residential Bills_Yr 3_6 Units'!$A17,Input!$A$22:$A$26,0),MATCH('Residential Bills_Yr 3_6 Units'!R$13,Input!$B$21:$AK$21,0))</f>
        <v>4.3579999999999997</v>
      </c>
      <c r="S17" s="3">
        <f>IF($B$7&gt;Input!J129,Input!J129,'Residential Bills_Yr 3_6 Units'!$B$7)</f>
        <v>6</v>
      </c>
      <c r="T17" s="15">
        <f>ROUND(IFERROR(R17*S17," "),2)</f>
        <v>26.15</v>
      </c>
      <c r="V17" s="19">
        <f>INDEX(Input!$B$22:$AK$26,MATCH('Residential Bills_Yr 3_6 Units'!$A17,Input!$A$22:$A$26,0),MATCH('Residential Bills_Yr 3_6 Units'!V$13,Input!$B$21:$AK$21,0))</f>
        <v>4.3579999999999997</v>
      </c>
      <c r="W17" s="3">
        <f>IF($B$7&gt;Input!K129,Input!K129,'Residential Bills_Yr 3_6 Units'!$B$7)</f>
        <v>6</v>
      </c>
      <c r="X17" s="15">
        <f>ROUND(IFERROR(V17*W17," "),2)</f>
        <v>26.15</v>
      </c>
      <c r="Z17" s="19">
        <f>INDEX(Input!$B$22:$AK$26,MATCH('Residential Bills_Yr 3_6 Units'!$A17,Input!$A$22:$A$26,0),MATCH('Residential Bills_Yr 3_6 Units'!Z$13,Input!$B$21:$AK$21,0))</f>
        <v>4.3579999999999997</v>
      </c>
      <c r="AA17" s="3">
        <f>IF($B$7&gt;Input!L129,Input!L129,'Residential Bills_Yr 3_6 Units'!$B$7)</f>
        <v>6</v>
      </c>
      <c r="AB17" s="15">
        <f>ROUND(IFERROR(Z17*AA17," "),2)</f>
        <v>26.15</v>
      </c>
      <c r="AD17" s="19">
        <f>INDEX(Input!$B$22:$AK$26,MATCH('Residential Bills_Yr 3_6 Units'!$A17,Input!$A$22:$A$26,0),MATCH('Residential Bills_Yr 3_6 Units'!AD$13,Input!$B$21:$AK$21,0))</f>
        <v>4.3579999999999997</v>
      </c>
      <c r="AE17" s="3">
        <f>IF($B$7&gt;Input!M129,Input!M129,'Residential Bills_Yr 3_6 Units'!$B$7)</f>
        <v>6</v>
      </c>
      <c r="AF17" s="15">
        <f>ROUND(IFERROR(AD17*AE17," "),2)</f>
        <v>26.15</v>
      </c>
      <c r="AH17" s="19">
        <f>INDEX(Input!$B$22:$AK$26,MATCH('Residential Bills_Yr 3_6 Units'!$A17,Input!$A$22:$A$26,0),MATCH('Residential Bills_Yr 3_6 Units'!AH$13,Input!$B$21:$AK$21,0))</f>
        <v>4.3579999999999997</v>
      </c>
      <c r="AI17" s="3">
        <f>IF($B$7&gt;Input!N129,Input!N129,'Residential Bills_Yr 3_6 Units'!$B$7)</f>
        <v>6</v>
      </c>
      <c r="AJ17" s="15">
        <f>ROUND(IFERROR(AH17*AI17," "),2)</f>
        <v>26.15</v>
      </c>
      <c r="AL17" s="19">
        <f>INDEX(Input!$B$22:$AK$26,MATCH('Residential Bills_Yr 3_6 Units'!$A17,Input!$A$22:$A$26,0),MATCH('Residential Bills_Yr 3_6 Units'!AL$13,Input!$B$21:$AK$21,0))</f>
        <v>4.3579999999999997</v>
      </c>
      <c r="AM17" s="3">
        <f>IF($B$7&gt;Input!O129,Input!O129,'Residential Bills_Yr 3_6 Units'!$B$7)</f>
        <v>6</v>
      </c>
      <c r="AN17" s="15">
        <f>ROUND(IFERROR(AL17*AM17," "),2)</f>
        <v>26.15</v>
      </c>
      <c r="AP17" s="19">
        <f>INDEX(Input!$B$22:$AK$26,MATCH('Residential Bills_Yr 3_6 Units'!$A17,Input!$A$22:$A$26,0),MATCH('Residential Bills_Yr 3_6 Units'!AP$13,Input!$B$21:$AK$21,0))</f>
        <v>4.3579999999999997</v>
      </c>
      <c r="AQ17" s="3">
        <f>IF($B$7&gt;Input!P129,Input!P129,'Residential Bills_Yr 3_6 Units'!$B$7)</f>
        <v>6</v>
      </c>
      <c r="AR17" s="15">
        <f>ROUND(IFERROR(AP17*AQ17," "),2)</f>
        <v>26.15</v>
      </c>
      <c r="AS17" s="7"/>
      <c r="AT17" s="19">
        <f>INDEX(Input!$B$22:$AK$26,MATCH('Residential Bills_Yr 3_6 Units'!$A17,Input!$A$22:$A$26,0),MATCH('Residential Bills_Yr 3_6 Units'!AT$13,Input!$B$21:$AK$21,0))</f>
        <v>4.3579999999999997</v>
      </c>
      <c r="AU17" s="3">
        <f>IF($B$7&gt;Input!Q129,Input!Q129,'Residential Bills_Yr 3_6 Units'!$B$7)</f>
        <v>6</v>
      </c>
      <c r="AV17" s="15">
        <f>ROUND(IFERROR(AT17*AU17," "),2)</f>
        <v>26.15</v>
      </c>
    </row>
    <row r="18" spans="1:48" x14ac:dyDescent="0.25">
      <c r="A18" t="str">
        <f>Input!A23</f>
        <v>Tier 2</v>
      </c>
      <c r="B18" s="19">
        <f>INDEX(Input!$B$22:$AK$26,MATCH('Residential Bills_Yr 3_6 Units'!$A18,Input!$A$22:$A$26,0),MATCH('Residential Bills_Yr 3_6 Units'!B$13,Input!$B$21:$AK$21,0))</f>
        <v>5.0110000000000001</v>
      </c>
      <c r="C18" s="3">
        <f>IF(($B$7-C17)&gt;Input!F130,Input!F130,($B$7-C17))</f>
        <v>0</v>
      </c>
      <c r="D18" s="15">
        <f>ROUND(IFERROR(B18*C18," "),2)</f>
        <v>0</v>
      </c>
      <c r="F18" s="19">
        <f>INDEX(Input!$B$22:$AK$26,MATCH('Residential Bills_Yr 3_6 Units'!$A18,Input!$A$22:$A$26,0),MATCH('Residential Bills_Yr 3_6 Units'!F$13,Input!$B$21:$AK$21,0))</f>
        <v>5.0110000000000001</v>
      </c>
      <c r="G18" s="3">
        <f>IF(($B$7-G17)&gt;Input!G130,Input!G130,($B$7-G17))</f>
        <v>0</v>
      </c>
      <c r="H18" s="15">
        <f>ROUND(IFERROR(F18*G18," "),2)</f>
        <v>0</v>
      </c>
      <c r="J18" s="19">
        <f>INDEX(Input!$B$22:$AK$26,MATCH('Residential Bills_Yr 3_6 Units'!$A18,Input!$A$22:$A$26,0),MATCH('Residential Bills_Yr 3_6 Units'!J$13,Input!$B$21:$AK$21,0))</f>
        <v>5.0110000000000001</v>
      </c>
      <c r="K18" s="3">
        <f>IF(($B$7-K17)&gt;Input!H130,Input!H130,($B$7-K17))</f>
        <v>0</v>
      </c>
      <c r="L18" s="15">
        <f>ROUND(IFERROR(J18*K18," "),2)</f>
        <v>0</v>
      </c>
      <c r="N18" s="19">
        <f>INDEX(Input!$B$22:$AK$26,MATCH('Residential Bills_Yr 3_6 Units'!$A18,Input!$A$22:$A$26,0),MATCH('Residential Bills_Yr 3_6 Units'!N$13,Input!$B$21:$AK$21,0))</f>
        <v>5.0110000000000001</v>
      </c>
      <c r="O18" s="3">
        <f>IF(($B$7-O17)&gt;Input!I130,Input!I130,($B$7-O17))</f>
        <v>0</v>
      </c>
      <c r="P18" s="15">
        <f>ROUND(IFERROR(N18*O18," "),2)</f>
        <v>0</v>
      </c>
      <c r="R18" s="19">
        <f>INDEX(Input!$B$22:$AK$26,MATCH('Residential Bills_Yr 3_6 Units'!$A18,Input!$A$22:$A$26,0),MATCH('Residential Bills_Yr 3_6 Units'!R$13,Input!$B$21:$AK$21,0))</f>
        <v>5.0110000000000001</v>
      </c>
      <c r="S18" s="3">
        <f>IF(($B$7-S17)&gt;Input!J130,Input!J130,($B$7-S17))</f>
        <v>0</v>
      </c>
      <c r="T18" s="15">
        <f>ROUND(IFERROR(R18*S18," "),2)</f>
        <v>0</v>
      </c>
      <c r="V18" s="19">
        <f>INDEX(Input!$B$22:$AK$26,MATCH('Residential Bills_Yr 3_6 Units'!$A18,Input!$A$22:$A$26,0),MATCH('Residential Bills_Yr 3_6 Units'!V$13,Input!$B$21:$AK$21,0))</f>
        <v>5.0110000000000001</v>
      </c>
      <c r="W18" s="3">
        <f>IF(($B$7-W17)&gt;Input!K130,Input!K130,($B$7-W17))</f>
        <v>0</v>
      </c>
      <c r="X18" s="15">
        <f>ROUND(IFERROR(V18*W18," "),2)</f>
        <v>0</v>
      </c>
      <c r="Z18" s="19">
        <f>INDEX(Input!$B$22:$AK$26,MATCH('Residential Bills_Yr 3_6 Units'!$A18,Input!$A$22:$A$26,0),MATCH('Residential Bills_Yr 3_6 Units'!Z$13,Input!$B$21:$AK$21,0))</f>
        <v>5.0110000000000001</v>
      </c>
      <c r="AA18" s="3">
        <f>IF(($B$7-AA17)&gt;Input!L130,Input!L130,($B$7-AA17))</f>
        <v>0</v>
      </c>
      <c r="AB18" s="15">
        <f>ROUND(IFERROR(Z18*AA18," "),2)</f>
        <v>0</v>
      </c>
      <c r="AD18" s="19">
        <f>INDEX(Input!$B$22:$AK$26,MATCH('Residential Bills_Yr 3_6 Units'!$A18,Input!$A$22:$A$26,0),MATCH('Residential Bills_Yr 3_6 Units'!AD$13,Input!$B$21:$AK$21,0))</f>
        <v>5.0110000000000001</v>
      </c>
      <c r="AE18" s="3">
        <f>IF(($B$7-AE17)&gt;Input!M130,Input!M130,($B$7-AE17))</f>
        <v>0</v>
      </c>
      <c r="AF18" s="15">
        <f>ROUND(IFERROR(AD18*AE18," "),2)</f>
        <v>0</v>
      </c>
      <c r="AH18" s="19">
        <f>INDEX(Input!$B$22:$AK$26,MATCH('Residential Bills_Yr 3_6 Units'!$A18,Input!$A$22:$A$26,0),MATCH('Residential Bills_Yr 3_6 Units'!AH$13,Input!$B$21:$AK$21,0))</f>
        <v>5.0110000000000001</v>
      </c>
      <c r="AI18" s="3">
        <f>IF(($B$7-AI17)&gt;Input!N130,Input!N130,($B$7-AI17))</f>
        <v>0</v>
      </c>
      <c r="AJ18" s="15">
        <f>ROUND(IFERROR(AH18*AI18," "),2)</f>
        <v>0</v>
      </c>
      <c r="AL18" s="19">
        <f>INDEX(Input!$B$22:$AK$26,MATCH('Residential Bills_Yr 3_6 Units'!$A18,Input!$A$22:$A$26,0),MATCH('Residential Bills_Yr 3_6 Units'!AL$13,Input!$B$21:$AK$21,0))</f>
        <v>5.0110000000000001</v>
      </c>
      <c r="AM18" s="3">
        <f>IF(($B$7-AM17)&gt;Input!O130,Input!O130,($B$7-AM17))</f>
        <v>0</v>
      </c>
      <c r="AN18" s="15">
        <f>ROUND(IFERROR(AL18*AM18," "),2)</f>
        <v>0</v>
      </c>
      <c r="AP18" s="19">
        <f>INDEX(Input!$B$22:$AK$26,MATCH('Residential Bills_Yr 3_6 Units'!$A18,Input!$A$22:$A$26,0),MATCH('Residential Bills_Yr 3_6 Units'!AP$13,Input!$B$21:$AK$21,0))</f>
        <v>5.0110000000000001</v>
      </c>
      <c r="AQ18" s="3">
        <f>IF(($B$7-AQ17)&gt;Input!P130,Input!P130,($B$7-AQ17))</f>
        <v>0</v>
      </c>
      <c r="AR18" s="15">
        <f>ROUND(IFERROR(AP18*AQ18," "),2)</f>
        <v>0</v>
      </c>
      <c r="AS18" s="7"/>
      <c r="AT18" s="19">
        <f>INDEX(Input!$B$22:$AK$26,MATCH('Residential Bills_Yr 3_6 Units'!$A18,Input!$A$22:$A$26,0),MATCH('Residential Bills_Yr 3_6 Units'!AT$13,Input!$B$21:$AK$21,0))</f>
        <v>5.0110000000000001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5.7629999999999999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5.7629999999999999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5.7629999999999999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5.7629999999999999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5.7629999999999999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5.7629999999999999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5.7629999999999999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5.7629999999999999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5.7629999999999999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5.7629999999999999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5.7629999999999999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5.7629999999999999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64.319999999999993</v>
      </c>
      <c r="F22" s="14"/>
      <c r="G22" s="3">
        <f>SUM(G17:G21)</f>
        <v>6</v>
      </c>
      <c r="H22" s="20">
        <f>SUM(H17:H21)+H14</f>
        <v>64.319999999999993</v>
      </c>
      <c r="J22" s="14"/>
      <c r="K22" s="3">
        <f>SUM(K17:K21)</f>
        <v>6</v>
      </c>
      <c r="L22" s="20">
        <f>SUM(L17:L21)+L14</f>
        <v>64.319999999999993</v>
      </c>
      <c r="N22" s="14"/>
      <c r="O22" s="3">
        <f>SUM(O17:O21)</f>
        <v>6</v>
      </c>
      <c r="P22" s="20">
        <f>SUM(P17:P21)+P14</f>
        <v>64.319999999999993</v>
      </c>
      <c r="R22" s="14"/>
      <c r="S22" s="3">
        <f>SUM(S17:S21)</f>
        <v>6</v>
      </c>
      <c r="T22" s="20">
        <f>SUM(T17:T21)+T14</f>
        <v>64.319999999999993</v>
      </c>
      <c r="V22" s="14"/>
      <c r="W22" s="3">
        <f>SUM(W17:W21)</f>
        <v>6</v>
      </c>
      <c r="X22" s="20">
        <f>SUM(X17:X21)+X14</f>
        <v>64.319999999999993</v>
      </c>
      <c r="Z22" s="14"/>
      <c r="AA22" s="3">
        <f>SUM(AA17:AA21)</f>
        <v>6</v>
      </c>
      <c r="AB22" s="20">
        <f>SUM(AB17:AB21)+AB14</f>
        <v>64.319999999999993</v>
      </c>
      <c r="AD22" s="14"/>
      <c r="AE22" s="3">
        <f>SUM(AE17:AE21)</f>
        <v>6</v>
      </c>
      <c r="AF22" s="20">
        <f>SUM(AF17:AF21)+AF14</f>
        <v>64.319999999999993</v>
      </c>
      <c r="AH22" s="14"/>
      <c r="AI22" s="3">
        <f>SUM(AI17:AI21)</f>
        <v>6</v>
      </c>
      <c r="AJ22" s="20">
        <f>SUM(AJ17:AJ21)+AJ14</f>
        <v>64.319999999999993</v>
      </c>
      <c r="AL22" s="14"/>
      <c r="AM22" s="3">
        <f>SUM(AM17:AM21)</f>
        <v>6</v>
      </c>
      <c r="AN22" s="20">
        <f>SUM(AN17:AN21)+AN14</f>
        <v>64.319999999999993</v>
      </c>
      <c r="AP22" s="14"/>
      <c r="AQ22" s="3">
        <f>SUM(AQ17:AQ21)</f>
        <v>6</v>
      </c>
      <c r="AR22" s="20">
        <f>SUM(AR17:AR21)+AR14</f>
        <v>64.319999999999993</v>
      </c>
      <c r="AS22" s="46"/>
      <c r="AT22" s="14"/>
      <c r="AU22" s="3">
        <f>SUM(AU17:AU21)</f>
        <v>6</v>
      </c>
      <c r="AV22" s="20">
        <f>SUM(AV17:AV21)+AV14</f>
        <v>64.319999999999993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6</v>
      </c>
      <c r="D31" s="15">
        <f t="shared" si="0"/>
        <v>1.63</v>
      </c>
      <c r="F31" s="99">
        <f>_xlfn.IFNA(INDEX(Input!$C$33:$BJ$61,MATCH($A31,Input!$A$33:$A$61,0),MATCH(F$13,Input!$C$32:$BJ$32,0)),0)</f>
        <v>0.27100000000000002</v>
      </c>
      <c r="G31" s="24">
        <f>_xlfn.IFNA(IF(VLOOKUP($A31,Input!$A$33:$B$61,2,FALSE)="Percentage",H$22,IF(VLOOKUP($A31,Input!$A$33:$B$61,2,FALSE)="Fixed","Fixed",(G$22))),0)</f>
        <v>6</v>
      </c>
      <c r="H31" s="15">
        <f t="shared" si="1"/>
        <v>1.63</v>
      </c>
      <c r="J31" s="99">
        <f>_xlfn.IFNA(INDEX(Input!$C$33:$BJ$61,MATCH($A31,Input!$A$33:$A$61,0),MATCH(J$13,Input!$C$32:$BJ$32,0)),0)</f>
        <v>0.27100000000000002</v>
      </c>
      <c r="K31" s="24">
        <f>_xlfn.IFNA(IF(VLOOKUP($A31,Input!$A$33:$B$61,2,FALSE)="Percentage",L$22,IF(VLOOKUP($A31,Input!$A$33:$B$61,2,FALSE)="Fixed","Fixed",(K$22))),0)</f>
        <v>6</v>
      </c>
      <c r="L31" s="15">
        <f t="shared" si="2"/>
        <v>1.63</v>
      </c>
      <c r="N31" s="99">
        <f>_xlfn.IFNA(INDEX(Input!$C$33:$BJ$61,MATCH($A31,Input!$A$33:$A$61,0),MATCH(N$13,Input!$C$32:$BJ$32,0)),0)</f>
        <v>0.27100000000000002</v>
      </c>
      <c r="O31" s="24">
        <f>_xlfn.IFNA(IF(VLOOKUP($A31,Input!$A$33:$B$61,2,FALSE)="Percentage",P$22,IF(VLOOKUP($A31,Input!$A$33:$B$61,2,FALSE)="Fixed","Fixed",(O$22))),0)</f>
        <v>6</v>
      </c>
      <c r="P31" s="15">
        <f t="shared" si="3"/>
        <v>1.63</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6</v>
      </c>
      <c r="D34" s="15">
        <f t="shared" si="0"/>
        <v>0.01</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6</v>
      </c>
      <c r="D40" s="15">
        <f t="shared" si="12"/>
        <v>0.41</v>
      </c>
      <c r="F40" s="99">
        <f>_xlfn.IFNA(INDEX(Input!$C$33:$BJ$61,MATCH($A40,Input!$A$33:$A$61,0),MATCH(F$13,Input!$C$32:$BJ$32,0)),0)</f>
        <v>6.9000000000000006E-2</v>
      </c>
      <c r="G40" s="24">
        <f>_xlfn.IFNA(IF(VLOOKUP($A40,Input!$A$33:$B$61,2,FALSE)="Percentage",H$22,IF(VLOOKUP($A40,Input!$A$33:$B$61,2,FALSE)="Fixed","Fixed",(G$22))),0)</f>
        <v>6</v>
      </c>
      <c r="H40" s="15">
        <f t="shared" si="13"/>
        <v>0.41</v>
      </c>
      <c r="J40" s="99">
        <f>_xlfn.IFNA(INDEX(Input!$C$33:$BJ$61,MATCH($A40,Input!$A$33:$A$61,0),MATCH(J$13,Input!$C$32:$BJ$32,0)),0)</f>
        <v>6.9000000000000006E-2</v>
      </c>
      <c r="K40" s="24">
        <f>_xlfn.IFNA(IF(VLOOKUP($A40,Input!$A$33:$B$61,2,FALSE)="Percentage",L$22,IF(VLOOKUP($A40,Input!$A$33:$B$61,2,FALSE)="Fixed","Fixed",(K$22))),0)</f>
        <v>6</v>
      </c>
      <c r="L40" s="15">
        <f t="shared" si="14"/>
        <v>0.41</v>
      </c>
      <c r="N40" s="99">
        <f>_xlfn.IFNA(INDEX(Input!$C$33:$BJ$61,MATCH($A40,Input!$A$33:$A$61,0),MATCH(N$13,Input!$C$32:$BJ$32,0)),0)</f>
        <v>6.9000000000000006E-2</v>
      </c>
      <c r="O40" s="24">
        <f>_xlfn.IFNA(IF(VLOOKUP($A40,Input!$A$33:$B$61,2,FALSE)="Percentage",P$22,IF(VLOOKUP($A40,Input!$A$33:$B$61,2,FALSE)="Fixed","Fixed",(O$22))),0)</f>
        <v>6</v>
      </c>
      <c r="P40" s="15">
        <f t="shared" si="15"/>
        <v>0.41</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3.5000000000000004</v>
      </c>
      <c r="F55" s="14"/>
      <c r="H55" s="20">
        <f>SUM(H25:H37)</f>
        <v>2.63</v>
      </c>
      <c r="J55" s="14"/>
      <c r="L55" s="20">
        <f>SUM(L25:L37)</f>
        <v>2.63</v>
      </c>
      <c r="N55" s="14"/>
      <c r="P55" s="20">
        <f>SUM(P25:P37)</f>
        <v>2.63</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67.819999999999993</v>
      </c>
      <c r="D58" s="15">
        <f t="shared" ref="D58:D63" si="24">ROUND(B58*C58,2)</f>
        <v>0.46</v>
      </c>
      <c r="F58" s="23">
        <f t="array" ref="F58">SUMPRODUCT(($A58=Input!$A$98:$A$103)*(F$13=Input!$B$97:$BI$97)*(Input!$B$98:$BI$103))</f>
        <v>6.7999999999999996E-3</v>
      </c>
      <c r="G58" s="7">
        <f>H55+H22</f>
        <v>66.949999999999989</v>
      </c>
      <c r="H58" s="15">
        <f t="shared" ref="H58:H63" si="25">ROUND(F58*G58,2)</f>
        <v>0.46</v>
      </c>
      <c r="J58" s="23">
        <f t="array" ref="J58">SUMPRODUCT(($A58=Input!$A$98:$A$103)*(J$13=Input!$B$97:$BI$97)*(Input!$B$98:$BI$103))</f>
        <v>6.7999999999999996E-3</v>
      </c>
      <c r="K58" s="7">
        <f>L55+L22</f>
        <v>66.949999999999989</v>
      </c>
      <c r="L58" s="15">
        <f t="shared" ref="L58:L63" si="26">ROUND(J58*K58,2)</f>
        <v>0.46</v>
      </c>
      <c r="N58" s="23">
        <f t="array" ref="N58">SUMPRODUCT(($A58=Input!$A$98:$A$103)*(N$13=Input!$B$97:$BI$97)*(Input!$B$98:$BI$103))</f>
        <v>6.7999999999999996E-3</v>
      </c>
      <c r="O58" s="7">
        <f>P55+P22</f>
        <v>66.949999999999989</v>
      </c>
      <c r="P58" s="15">
        <f t="shared" ref="P58:P63" si="27">ROUND(N58*O58,2)</f>
        <v>0.46</v>
      </c>
      <c r="R58" s="23">
        <f t="array" ref="R58">SUMPRODUCT(($A58=Input!$A$98:$A$103)*(R$13=Input!$B$97:$BI$97)*(Input!$B$98:$BI$103))</f>
        <v>6.7999999999999996E-3</v>
      </c>
      <c r="S58" s="7">
        <f>T55+T22</f>
        <v>65.319999999999993</v>
      </c>
      <c r="T58" s="15">
        <f t="shared" ref="T58:T63" si="28">ROUND(R58*S58,2)</f>
        <v>0.44</v>
      </c>
      <c r="V58" s="23">
        <f t="array" ref="V58">SUMPRODUCT(($A58=Input!$A$98:$A$103)*(V$13=Input!$B$97:$BI$97)*(Input!$B$98:$BI$103))</f>
        <v>6.7999999999999996E-3</v>
      </c>
      <c r="W58" s="7">
        <f>X55+X22</f>
        <v>65.319999999999993</v>
      </c>
      <c r="X58" s="15">
        <f t="shared" ref="X58:X63" si="29">ROUND(V58*W58,2)</f>
        <v>0.44</v>
      </c>
      <c r="Z58" s="23">
        <f t="array" ref="Z58">SUMPRODUCT(($A58=Input!$A$98:$A$103)*(Z$13=Input!$B$97:$BI$97)*(Input!$B$98:$BI$103))</f>
        <v>6.7999999999999996E-3</v>
      </c>
      <c r="AA58" s="7">
        <f>AB55+AB22</f>
        <v>65.319999999999993</v>
      </c>
      <c r="AB58" s="15">
        <f t="shared" ref="AB58:AB63" si="30">ROUND(Z58*AA58,2)</f>
        <v>0.44</v>
      </c>
      <c r="AD58" s="23">
        <f t="array" ref="AD58">SUMPRODUCT(($A58=Input!$A$98:$A$103)*(AD$13=Input!$B$97:$BI$97)*(Input!$B$98:$BI$103))</f>
        <v>6.7999999999999996E-3</v>
      </c>
      <c r="AE58" s="7">
        <f>AF55+AF22</f>
        <v>65.319999999999993</v>
      </c>
      <c r="AF58" s="15">
        <f t="shared" ref="AF58:AF63" si="31">ROUND(AD58*AE58,2)</f>
        <v>0.44</v>
      </c>
      <c r="AH58" s="23">
        <f t="array" ref="AH58">SUMPRODUCT(($A58=Input!$A$98:$A$103)*(AH$13=Input!$B$97:$BI$97)*(Input!$B$98:$BI$103))</f>
        <v>6.7999999999999996E-3</v>
      </c>
      <c r="AI58" s="7">
        <f>AJ55+AJ22</f>
        <v>65.319999999999993</v>
      </c>
      <c r="AJ58" s="15">
        <f t="shared" ref="AJ58:AJ63" si="32">ROUND(AH58*AI58,2)</f>
        <v>0.44</v>
      </c>
      <c r="AL58" s="23">
        <f t="array" ref="AL58">SUMPRODUCT(($A58=Input!$A$98:$A$103)*(AL$13=Input!$B$97:$BI$97)*(Input!$B$98:$BI$103))</f>
        <v>6.7999999999999996E-3</v>
      </c>
      <c r="AM58" s="7">
        <f>AN55+AN22</f>
        <v>65.319999999999993</v>
      </c>
      <c r="AN58" s="15">
        <f t="shared" ref="AN58:AN63" si="33">ROUND(AL58*AM58,2)</f>
        <v>0.44</v>
      </c>
      <c r="AP58" s="23">
        <f t="array" ref="AP58">SUMPRODUCT(($A58=Input!$A$98:$A$103)*(AP$13=Input!$B$97:$BI$97)*(Input!$B$98:$BI$103))</f>
        <v>6.7999999999999996E-3</v>
      </c>
      <c r="AQ58" s="7">
        <f>AR55+AR22</f>
        <v>65.319999999999993</v>
      </c>
      <c r="AR58" s="15">
        <f t="shared" ref="AR58:AR63" si="34">ROUND(AP58*AQ58,2)</f>
        <v>0.44</v>
      </c>
      <c r="AS58" s="7"/>
      <c r="AT58" s="23">
        <f t="array" ref="AT58">SUMPRODUCT(($A58=Input!$A$98:$A$103)*(AT$13=Input!$B$97:$BI$97)*(Input!$B$98:$BI$103))</f>
        <v>6.7999999999999996E-3</v>
      </c>
      <c r="AU58" s="7">
        <f>AV55+AV22</f>
        <v>65.319999999999993</v>
      </c>
      <c r="AV58" s="15">
        <f t="shared" ref="AV58:AV63" si="35">ROUND(AT58*AU58,2)</f>
        <v>0.44</v>
      </c>
    </row>
    <row r="59" spans="1:48" ht="14.45" hidden="1" customHeight="1" x14ac:dyDescent="0.25">
      <c r="A59" t="str">
        <f>+Input!A99</f>
        <v>Reserved</v>
      </c>
      <c r="B59" s="23">
        <f t="array" ref="B59">SUMPRODUCT(($A59=Input!$A$98:$A$103)*(B$13=Input!$B$97:$BI$97)*(Input!$B$98:$BI$103))</f>
        <v>0</v>
      </c>
      <c r="C59" s="7">
        <f>C58</f>
        <v>67.819999999999993</v>
      </c>
      <c r="D59" s="15">
        <f t="shared" si="24"/>
        <v>0</v>
      </c>
      <c r="F59" s="23">
        <f t="array" ref="F59">SUMPRODUCT(($A59=Input!$A$98:$A$103)*(F$13=Input!$B$97:$BI$97)*(Input!$B$98:$BI$103))</f>
        <v>0</v>
      </c>
      <c r="G59" s="7">
        <f>G58</f>
        <v>66.949999999999989</v>
      </c>
      <c r="H59" s="15">
        <f t="shared" si="25"/>
        <v>0</v>
      </c>
      <c r="J59" s="23">
        <f t="array" ref="J59">SUMPRODUCT(($A59=Input!$A$98:$A$103)*(J$13=Input!$B$97:$BI$97)*(Input!$B$98:$BI$103))</f>
        <v>0</v>
      </c>
      <c r="K59" s="7">
        <f>K58</f>
        <v>66.949999999999989</v>
      </c>
      <c r="L59" s="15">
        <f t="shared" si="26"/>
        <v>0</v>
      </c>
      <c r="N59" s="23">
        <f t="array" ref="N59">SUMPRODUCT(($A59=Input!$A$98:$A$103)*(N$13=Input!$B$97:$BI$97)*(Input!$B$98:$BI$103))</f>
        <v>0</v>
      </c>
      <c r="O59" s="7">
        <f>O58</f>
        <v>66.949999999999989</v>
      </c>
      <c r="P59" s="15">
        <f t="shared" si="27"/>
        <v>0</v>
      </c>
      <c r="R59" s="23">
        <f t="array" ref="R59">SUMPRODUCT(($A59=Input!$A$98:$A$103)*(R$13=Input!$B$97:$BI$97)*(Input!$B$98:$BI$103))</f>
        <v>0</v>
      </c>
      <c r="S59" s="7">
        <f>S58</f>
        <v>65.319999999999993</v>
      </c>
      <c r="T59" s="15">
        <f t="shared" si="28"/>
        <v>0</v>
      </c>
      <c r="V59" s="23">
        <f t="array" ref="V59">SUMPRODUCT(($A59=Input!$A$98:$A$103)*(V$13=Input!$B$97:$BI$97)*(Input!$B$98:$BI$103))</f>
        <v>0</v>
      </c>
      <c r="W59" s="7">
        <f>W58</f>
        <v>65.319999999999993</v>
      </c>
      <c r="X59" s="15">
        <f t="shared" si="29"/>
        <v>0</v>
      </c>
      <c r="Z59" s="23">
        <f t="array" ref="Z59">SUMPRODUCT(($A59=Input!$A$98:$A$103)*(Z$13=Input!$B$97:$BI$97)*(Input!$B$98:$BI$103))</f>
        <v>0</v>
      </c>
      <c r="AA59" s="7">
        <f>AA58</f>
        <v>65.319999999999993</v>
      </c>
      <c r="AB59" s="15">
        <f t="shared" si="30"/>
        <v>0</v>
      </c>
      <c r="AD59" s="23">
        <f t="array" ref="AD59">SUMPRODUCT(($A59=Input!$A$98:$A$103)*(AD$13=Input!$B$97:$BI$97)*(Input!$B$98:$BI$103))</f>
        <v>0</v>
      </c>
      <c r="AE59" s="7">
        <f>AE58</f>
        <v>65.319999999999993</v>
      </c>
      <c r="AF59" s="15">
        <f t="shared" si="31"/>
        <v>0</v>
      </c>
      <c r="AH59" s="23">
        <f t="array" ref="AH59">SUMPRODUCT(($A59=Input!$A$98:$A$103)*(AH$13=Input!$B$97:$BI$97)*(Input!$B$98:$BI$103))</f>
        <v>0</v>
      </c>
      <c r="AI59" s="7">
        <f>AI58</f>
        <v>65.319999999999993</v>
      </c>
      <c r="AJ59" s="15">
        <f t="shared" si="32"/>
        <v>0</v>
      </c>
      <c r="AL59" s="23">
        <f t="array" ref="AL59">SUMPRODUCT(($A59=Input!$A$98:$A$103)*(AL$13=Input!$B$97:$BI$97)*(Input!$B$98:$BI$103))</f>
        <v>0</v>
      </c>
      <c r="AM59" s="7">
        <f>AM58</f>
        <v>65.319999999999993</v>
      </c>
      <c r="AN59" s="15">
        <f t="shared" si="33"/>
        <v>0</v>
      </c>
      <c r="AP59" s="23">
        <f t="array" ref="AP59">SUMPRODUCT(($A59=Input!$A$98:$A$103)*(AP$13=Input!$B$97:$BI$97)*(Input!$B$98:$BI$103))</f>
        <v>0</v>
      </c>
      <c r="AQ59" s="7">
        <f>AQ58</f>
        <v>65.319999999999993</v>
      </c>
      <c r="AR59" s="15">
        <f t="shared" si="34"/>
        <v>0</v>
      </c>
      <c r="AT59" s="23">
        <f t="array" ref="AT59">SUMPRODUCT(($A59=Input!$A$98:$A$103)*(AT$13=Input!$B$97:$BI$97)*(Input!$B$98:$BI$103))</f>
        <v>0</v>
      </c>
      <c r="AU59" s="7">
        <f>AU58</f>
        <v>65.319999999999993</v>
      </c>
      <c r="AV59" s="15">
        <f t="shared" si="35"/>
        <v>0</v>
      </c>
    </row>
    <row r="60" spans="1:48" ht="14.45" hidden="1" customHeight="1" x14ac:dyDescent="0.25">
      <c r="A60" t="str">
        <f>+Input!A100</f>
        <v>Reserved</v>
      </c>
      <c r="B60" s="23">
        <f t="array" ref="B60">SUMPRODUCT(($A60=Input!$A$98:$A$103)*(B$13=Input!$B$97:$BI$97)*(Input!$B$98:$BI$103))</f>
        <v>0</v>
      </c>
      <c r="C60" s="7">
        <f>C59</f>
        <v>67.819999999999993</v>
      </c>
      <c r="D60" s="15">
        <f t="shared" si="24"/>
        <v>0</v>
      </c>
      <c r="F60" s="23">
        <f t="array" ref="F60">SUMPRODUCT(($A60=Input!$A$98:$A$103)*(F$13=Input!$B$97:$BI$97)*(Input!$B$98:$BI$103))</f>
        <v>0</v>
      </c>
      <c r="G60" s="7">
        <f>G59</f>
        <v>66.949999999999989</v>
      </c>
      <c r="H60" s="15">
        <f t="shared" si="25"/>
        <v>0</v>
      </c>
      <c r="J60" s="23">
        <f t="array" ref="J60">SUMPRODUCT(($A60=Input!$A$98:$A$103)*(J$13=Input!$B$97:$BI$97)*(Input!$B$98:$BI$103))</f>
        <v>0</v>
      </c>
      <c r="K60" s="7">
        <f>K59</f>
        <v>66.949999999999989</v>
      </c>
      <c r="L60" s="15">
        <f t="shared" si="26"/>
        <v>0</v>
      </c>
      <c r="N60" s="23">
        <f t="array" ref="N60">SUMPRODUCT(($A60=Input!$A$98:$A$103)*(N$13=Input!$B$97:$BI$97)*(Input!$B$98:$BI$103))</f>
        <v>0</v>
      </c>
      <c r="O60" s="7">
        <f>O59</f>
        <v>66.949999999999989</v>
      </c>
      <c r="P60" s="15">
        <f t="shared" si="27"/>
        <v>0</v>
      </c>
      <c r="R60" s="23">
        <f t="array" ref="R60">SUMPRODUCT(($A60=Input!$A$98:$A$103)*(R$13=Input!$B$97:$BI$97)*(Input!$B$98:$BI$103))</f>
        <v>0</v>
      </c>
      <c r="S60" s="7">
        <f>S59</f>
        <v>65.319999999999993</v>
      </c>
      <c r="T60" s="15">
        <f t="shared" si="28"/>
        <v>0</v>
      </c>
      <c r="V60" s="23">
        <f t="array" ref="V60">SUMPRODUCT(($A60=Input!$A$98:$A$103)*(V$13=Input!$B$97:$BI$97)*(Input!$B$98:$BI$103))</f>
        <v>0</v>
      </c>
      <c r="W60" s="7">
        <f>W59</f>
        <v>65.319999999999993</v>
      </c>
      <c r="X60" s="15">
        <f t="shared" si="29"/>
        <v>0</v>
      </c>
      <c r="Z60" s="23">
        <f t="array" ref="Z60">SUMPRODUCT(($A60=Input!$A$98:$A$103)*(Z$13=Input!$B$97:$BI$97)*(Input!$B$98:$BI$103))</f>
        <v>0</v>
      </c>
      <c r="AA60" s="7">
        <f>AA59</f>
        <v>65.319999999999993</v>
      </c>
      <c r="AB60" s="15">
        <f t="shared" si="30"/>
        <v>0</v>
      </c>
      <c r="AD60" s="23">
        <f t="array" ref="AD60">SUMPRODUCT(($A60=Input!$A$98:$A$103)*(AD$13=Input!$B$97:$BI$97)*(Input!$B$98:$BI$103))</f>
        <v>0</v>
      </c>
      <c r="AE60" s="7">
        <f>AE59</f>
        <v>65.319999999999993</v>
      </c>
      <c r="AF60" s="15">
        <f t="shared" si="31"/>
        <v>0</v>
      </c>
      <c r="AH60" s="23">
        <f t="array" ref="AH60">SUMPRODUCT(($A60=Input!$A$98:$A$103)*(AH$13=Input!$B$97:$BI$97)*(Input!$B$98:$BI$103))</f>
        <v>0</v>
      </c>
      <c r="AI60" s="7">
        <f>AI59</f>
        <v>65.319999999999993</v>
      </c>
      <c r="AJ60" s="15">
        <f t="shared" si="32"/>
        <v>0</v>
      </c>
      <c r="AL60" s="23">
        <f t="array" ref="AL60">SUMPRODUCT(($A60=Input!$A$98:$A$103)*(AL$13=Input!$B$97:$BI$97)*(Input!$B$98:$BI$103))</f>
        <v>0</v>
      </c>
      <c r="AM60" s="7">
        <f>AM59</f>
        <v>65.319999999999993</v>
      </c>
      <c r="AN60" s="15">
        <f t="shared" si="33"/>
        <v>0</v>
      </c>
      <c r="AP60" s="23">
        <f t="array" ref="AP60">SUMPRODUCT(($A60=Input!$A$98:$A$103)*(AP$13=Input!$B$97:$BI$97)*(Input!$B$98:$BI$103))</f>
        <v>0</v>
      </c>
      <c r="AQ60" s="7">
        <f>AQ59</f>
        <v>65.319999999999993</v>
      </c>
      <c r="AR60" s="15">
        <f t="shared" si="34"/>
        <v>0</v>
      </c>
      <c r="AT60" s="23">
        <f t="array" ref="AT60">SUMPRODUCT(($A60=Input!$A$98:$A$103)*(AT$13=Input!$B$97:$BI$97)*(Input!$B$98:$BI$103))</f>
        <v>0</v>
      </c>
      <c r="AU60" s="7">
        <f>AU59</f>
        <v>65.319999999999993</v>
      </c>
      <c r="AV60" s="15">
        <f t="shared" si="35"/>
        <v>0</v>
      </c>
    </row>
    <row r="61" spans="1:48" ht="14.45" hidden="1" customHeight="1" x14ac:dyDescent="0.25">
      <c r="A61" t="str">
        <f>+Input!A101</f>
        <v>Reserved</v>
      </c>
      <c r="B61" s="23">
        <f t="array" ref="B61">SUMPRODUCT(($A61=Input!$A$98:$A$103)*(B$13=Input!$B$97:$BI$97)*(Input!$B$98:$BI$103))</f>
        <v>0</v>
      </c>
      <c r="C61" s="7">
        <f>C60</f>
        <v>67.819999999999993</v>
      </c>
      <c r="D61" s="15">
        <f t="shared" si="24"/>
        <v>0</v>
      </c>
      <c r="F61" s="23">
        <f t="array" ref="F61">SUMPRODUCT(($A61=Input!$A$98:$A$103)*(F$13=Input!$B$97:$BI$97)*(Input!$B$98:$BI$103))</f>
        <v>0</v>
      </c>
      <c r="G61" s="7">
        <f>G60</f>
        <v>66.949999999999989</v>
      </c>
      <c r="H61" s="15">
        <f t="shared" si="25"/>
        <v>0</v>
      </c>
      <c r="J61" s="23">
        <f t="array" ref="J61">SUMPRODUCT(($A61=Input!$A$98:$A$103)*(J$13=Input!$B$97:$BI$97)*(Input!$B$98:$BI$103))</f>
        <v>0</v>
      </c>
      <c r="K61" s="7">
        <f>K60</f>
        <v>66.949999999999989</v>
      </c>
      <c r="L61" s="15">
        <f t="shared" si="26"/>
        <v>0</v>
      </c>
      <c r="N61" s="23">
        <f t="array" ref="N61">SUMPRODUCT(($A61=Input!$A$98:$A$103)*(N$13=Input!$B$97:$BI$97)*(Input!$B$98:$BI$103))</f>
        <v>0</v>
      </c>
      <c r="O61" s="7">
        <f>O60</f>
        <v>66.949999999999989</v>
      </c>
      <c r="P61" s="15">
        <f t="shared" si="27"/>
        <v>0</v>
      </c>
      <c r="R61" s="23">
        <f t="array" ref="R61">SUMPRODUCT(($A61=Input!$A$98:$A$103)*(R$13=Input!$B$97:$BI$97)*(Input!$B$98:$BI$103))</f>
        <v>0</v>
      </c>
      <c r="S61" s="7">
        <f>S60</f>
        <v>65.319999999999993</v>
      </c>
      <c r="T61" s="15">
        <f t="shared" si="28"/>
        <v>0</v>
      </c>
      <c r="V61" s="23">
        <f t="array" ref="V61">SUMPRODUCT(($A61=Input!$A$98:$A$103)*(V$13=Input!$B$97:$BI$97)*(Input!$B$98:$BI$103))</f>
        <v>0</v>
      </c>
      <c r="W61" s="7">
        <f>W60</f>
        <v>65.319999999999993</v>
      </c>
      <c r="X61" s="15">
        <f t="shared" si="29"/>
        <v>0</v>
      </c>
      <c r="Z61" s="23">
        <f t="array" ref="Z61">SUMPRODUCT(($A61=Input!$A$98:$A$103)*(Z$13=Input!$B$97:$BI$97)*(Input!$B$98:$BI$103))</f>
        <v>0</v>
      </c>
      <c r="AA61" s="7">
        <f>AA60</f>
        <v>65.319999999999993</v>
      </c>
      <c r="AB61" s="15">
        <f t="shared" si="30"/>
        <v>0</v>
      </c>
      <c r="AD61" s="23">
        <f t="array" ref="AD61">SUMPRODUCT(($A61=Input!$A$98:$A$103)*(AD$13=Input!$B$97:$BI$97)*(Input!$B$98:$BI$103))</f>
        <v>0</v>
      </c>
      <c r="AE61" s="7">
        <f>AE60</f>
        <v>65.319999999999993</v>
      </c>
      <c r="AF61" s="15">
        <f t="shared" si="31"/>
        <v>0</v>
      </c>
      <c r="AH61" s="23">
        <f t="array" ref="AH61">SUMPRODUCT(($A61=Input!$A$98:$A$103)*(AH$13=Input!$B$97:$BI$97)*(Input!$B$98:$BI$103))</f>
        <v>0</v>
      </c>
      <c r="AI61" s="7">
        <f>AI60</f>
        <v>65.319999999999993</v>
      </c>
      <c r="AJ61" s="15">
        <f t="shared" si="32"/>
        <v>0</v>
      </c>
      <c r="AL61" s="23">
        <f t="array" ref="AL61">SUMPRODUCT(($A61=Input!$A$98:$A$103)*(AL$13=Input!$B$97:$BI$97)*(Input!$B$98:$BI$103))</f>
        <v>0</v>
      </c>
      <c r="AM61" s="7">
        <f>AM60</f>
        <v>65.319999999999993</v>
      </c>
      <c r="AN61" s="15">
        <f t="shared" si="33"/>
        <v>0</v>
      </c>
      <c r="AP61" s="23">
        <f t="array" ref="AP61">SUMPRODUCT(($A61=Input!$A$98:$A$103)*(AP$13=Input!$B$97:$BI$97)*(Input!$B$98:$BI$103))</f>
        <v>0</v>
      </c>
      <c r="AQ61" s="7">
        <f>AQ60</f>
        <v>65.319999999999993</v>
      </c>
      <c r="AR61" s="15">
        <f t="shared" si="34"/>
        <v>0</v>
      </c>
      <c r="AT61" s="23">
        <f t="array" ref="AT61">SUMPRODUCT(($A61=Input!$A$98:$A$103)*(AT$13=Input!$B$97:$BI$97)*(Input!$B$98:$BI$103))</f>
        <v>0</v>
      </c>
      <c r="AU61" s="7">
        <f>AU60</f>
        <v>65.319999999999993</v>
      </c>
      <c r="AV61" s="15">
        <f t="shared" si="35"/>
        <v>0</v>
      </c>
    </row>
    <row r="62" spans="1:48" ht="14.45" hidden="1" customHeight="1" x14ac:dyDescent="0.25">
      <c r="A62" t="str">
        <f>+Input!A102</f>
        <v>Reserved</v>
      </c>
      <c r="B62" s="23">
        <f t="array" ref="B62">SUMPRODUCT(($A62=Input!$A$98:$A$103)*(B$13=Input!$B$97:$BI$97)*(Input!$B$98:$BI$103))</f>
        <v>0</v>
      </c>
      <c r="C62" s="7">
        <f>C61</f>
        <v>67.819999999999993</v>
      </c>
      <c r="D62" s="15">
        <f t="shared" si="24"/>
        <v>0</v>
      </c>
      <c r="F62" s="23">
        <f t="array" ref="F62">SUMPRODUCT(($A62=Input!$A$98:$A$103)*(F$13=Input!$B$97:$BI$97)*(Input!$B$98:$BI$103))</f>
        <v>0</v>
      </c>
      <c r="G62" s="7">
        <f>G61</f>
        <v>66.949999999999989</v>
      </c>
      <c r="H62" s="15">
        <f t="shared" si="25"/>
        <v>0</v>
      </c>
      <c r="J62" s="23">
        <f t="array" ref="J62">SUMPRODUCT(($A62=Input!$A$98:$A$103)*(J$13=Input!$B$97:$BI$97)*(Input!$B$98:$BI$103))</f>
        <v>0</v>
      </c>
      <c r="K62" s="7">
        <f>K61</f>
        <v>66.949999999999989</v>
      </c>
      <c r="L62" s="15">
        <f t="shared" si="26"/>
        <v>0</v>
      </c>
      <c r="N62" s="23">
        <f t="array" ref="N62">SUMPRODUCT(($A62=Input!$A$98:$A$103)*(N$13=Input!$B$97:$BI$97)*(Input!$B$98:$BI$103))</f>
        <v>0</v>
      </c>
      <c r="O62" s="7">
        <f>O61</f>
        <v>66.949999999999989</v>
      </c>
      <c r="P62" s="15">
        <f t="shared" si="27"/>
        <v>0</v>
      </c>
      <c r="R62" s="23">
        <f t="array" ref="R62">SUMPRODUCT(($A62=Input!$A$98:$A$103)*(R$13=Input!$B$97:$BI$97)*(Input!$B$98:$BI$103))</f>
        <v>0</v>
      </c>
      <c r="S62" s="7">
        <f>S61</f>
        <v>65.319999999999993</v>
      </c>
      <c r="T62" s="15">
        <f t="shared" si="28"/>
        <v>0</v>
      </c>
      <c r="V62" s="23">
        <f t="array" ref="V62">SUMPRODUCT(($A62=Input!$A$98:$A$103)*(V$13=Input!$B$97:$BI$97)*(Input!$B$98:$BI$103))</f>
        <v>0</v>
      </c>
      <c r="W62" s="7">
        <f>W61</f>
        <v>65.319999999999993</v>
      </c>
      <c r="X62" s="15">
        <f t="shared" si="29"/>
        <v>0</v>
      </c>
      <c r="Z62" s="23">
        <f t="array" ref="Z62">SUMPRODUCT(($A62=Input!$A$98:$A$103)*(Z$13=Input!$B$97:$BI$97)*(Input!$B$98:$BI$103))</f>
        <v>0</v>
      </c>
      <c r="AA62" s="7">
        <f>AA61</f>
        <v>65.319999999999993</v>
      </c>
      <c r="AB62" s="15">
        <f t="shared" si="30"/>
        <v>0</v>
      </c>
      <c r="AD62" s="23">
        <f t="array" ref="AD62">SUMPRODUCT(($A62=Input!$A$98:$A$103)*(AD$13=Input!$B$97:$BI$97)*(Input!$B$98:$BI$103))</f>
        <v>0</v>
      </c>
      <c r="AE62" s="7">
        <f>AE61</f>
        <v>65.319999999999993</v>
      </c>
      <c r="AF62" s="15">
        <f t="shared" si="31"/>
        <v>0</v>
      </c>
      <c r="AH62" s="23">
        <f t="array" ref="AH62">SUMPRODUCT(($A62=Input!$A$98:$A$103)*(AH$13=Input!$B$97:$BI$97)*(Input!$B$98:$BI$103))</f>
        <v>0</v>
      </c>
      <c r="AI62" s="7">
        <f>AI61</f>
        <v>65.319999999999993</v>
      </c>
      <c r="AJ62" s="15">
        <f t="shared" si="32"/>
        <v>0</v>
      </c>
      <c r="AL62" s="23">
        <f t="array" ref="AL62">SUMPRODUCT(($A62=Input!$A$98:$A$103)*(AL$13=Input!$B$97:$BI$97)*(Input!$B$98:$BI$103))</f>
        <v>0</v>
      </c>
      <c r="AM62" s="7">
        <f>AM61</f>
        <v>65.319999999999993</v>
      </c>
      <c r="AN62" s="15">
        <f t="shared" si="33"/>
        <v>0</v>
      </c>
      <c r="AP62" s="23">
        <f t="array" ref="AP62">SUMPRODUCT(($A62=Input!$A$98:$A$103)*(AP$13=Input!$B$97:$BI$97)*(Input!$B$98:$BI$103))</f>
        <v>0</v>
      </c>
      <c r="AQ62" s="7">
        <f>AQ61</f>
        <v>65.319999999999993</v>
      </c>
      <c r="AR62" s="15">
        <f t="shared" si="34"/>
        <v>0</v>
      </c>
      <c r="AT62" s="23">
        <f t="array" ref="AT62">SUMPRODUCT(($A62=Input!$A$98:$A$103)*(AT$13=Input!$B$97:$BI$97)*(Input!$B$98:$BI$103))</f>
        <v>0</v>
      </c>
      <c r="AU62" s="7">
        <f>AU61</f>
        <v>65.319999999999993</v>
      </c>
      <c r="AV62" s="15">
        <f t="shared" si="35"/>
        <v>0</v>
      </c>
    </row>
    <row r="63" spans="1:48" ht="14.45" hidden="1" customHeight="1" x14ac:dyDescent="0.25">
      <c r="A63" t="str">
        <f>+Input!A103</f>
        <v>Reserved</v>
      </c>
      <c r="B63" s="23">
        <f t="array" ref="B63">SUMPRODUCT(($A63=Input!$A$98:$A$103)*(B$13=Input!$B$97:$BI$97)*(Input!$B$98:$BI$103))</f>
        <v>0</v>
      </c>
      <c r="C63" s="7">
        <f>C62</f>
        <v>67.819999999999993</v>
      </c>
      <c r="D63" s="15">
        <f t="shared" si="24"/>
        <v>0</v>
      </c>
      <c r="F63" s="23">
        <f t="array" ref="F63">SUMPRODUCT(($A63=Input!$A$98:$A$103)*(F$13=Input!$B$97:$BI$97)*(Input!$B$98:$BI$103))</f>
        <v>0</v>
      </c>
      <c r="G63" s="7">
        <f>G62</f>
        <v>66.949999999999989</v>
      </c>
      <c r="H63" s="15">
        <f t="shared" si="25"/>
        <v>0</v>
      </c>
      <c r="J63" s="23">
        <f t="array" ref="J63">SUMPRODUCT(($A63=Input!$A$98:$A$103)*(J$13=Input!$B$97:$BI$97)*(Input!$B$98:$BI$103))</f>
        <v>0</v>
      </c>
      <c r="K63" s="7">
        <f>K62</f>
        <v>66.949999999999989</v>
      </c>
      <c r="L63" s="15">
        <f t="shared" si="26"/>
        <v>0</v>
      </c>
      <c r="N63" s="23">
        <f t="array" ref="N63">SUMPRODUCT(($A63=Input!$A$98:$A$103)*(N$13=Input!$B$97:$BI$97)*(Input!$B$98:$BI$103))</f>
        <v>0</v>
      </c>
      <c r="O63" s="7">
        <f>O62</f>
        <v>66.949999999999989</v>
      </c>
      <c r="P63" s="15">
        <f t="shared" si="27"/>
        <v>0</v>
      </c>
      <c r="R63" s="23">
        <f t="array" ref="R63">SUMPRODUCT(($A63=Input!$A$98:$A$103)*(R$13=Input!$B$97:$BI$97)*(Input!$B$98:$BI$103))</f>
        <v>0</v>
      </c>
      <c r="S63" s="7">
        <f>S62</f>
        <v>65.319999999999993</v>
      </c>
      <c r="T63" s="15">
        <f t="shared" si="28"/>
        <v>0</v>
      </c>
      <c r="V63" s="23">
        <f t="array" ref="V63">SUMPRODUCT(($A63=Input!$A$98:$A$103)*(V$13=Input!$B$97:$BI$97)*(Input!$B$98:$BI$103))</f>
        <v>0</v>
      </c>
      <c r="W63" s="7">
        <f>W62</f>
        <v>65.319999999999993</v>
      </c>
      <c r="X63" s="15">
        <f t="shared" si="29"/>
        <v>0</v>
      </c>
      <c r="Z63" s="23">
        <f t="array" ref="Z63">SUMPRODUCT(($A63=Input!$A$98:$A$103)*(Z$13=Input!$B$97:$BI$97)*(Input!$B$98:$BI$103))</f>
        <v>0</v>
      </c>
      <c r="AA63" s="7">
        <f>AA62</f>
        <v>65.319999999999993</v>
      </c>
      <c r="AB63" s="15">
        <f t="shared" si="30"/>
        <v>0</v>
      </c>
      <c r="AD63" s="23">
        <f t="array" ref="AD63">SUMPRODUCT(($A63=Input!$A$98:$A$103)*(AD$13=Input!$B$97:$BI$97)*(Input!$B$98:$BI$103))</f>
        <v>0</v>
      </c>
      <c r="AE63" s="7">
        <f>AE62</f>
        <v>65.319999999999993</v>
      </c>
      <c r="AF63" s="15">
        <f t="shared" si="31"/>
        <v>0</v>
      </c>
      <c r="AH63" s="23">
        <f t="array" ref="AH63">SUMPRODUCT(($A63=Input!$A$98:$A$103)*(AH$13=Input!$B$97:$BI$97)*(Input!$B$98:$BI$103))</f>
        <v>0</v>
      </c>
      <c r="AI63" s="7">
        <f>AI62</f>
        <v>65.319999999999993</v>
      </c>
      <c r="AJ63" s="15">
        <f t="shared" si="32"/>
        <v>0</v>
      </c>
      <c r="AL63" s="23">
        <f t="array" ref="AL63">SUMPRODUCT(($A63=Input!$A$98:$A$103)*(AL$13=Input!$B$97:$BI$97)*(Input!$B$98:$BI$103))</f>
        <v>0</v>
      </c>
      <c r="AM63" s="7">
        <f>AM62</f>
        <v>65.319999999999993</v>
      </c>
      <c r="AN63" s="15">
        <f t="shared" si="33"/>
        <v>0</v>
      </c>
      <c r="AP63" s="23">
        <f t="array" ref="AP63">SUMPRODUCT(($A63=Input!$A$98:$A$103)*(AP$13=Input!$B$97:$BI$97)*(Input!$B$98:$BI$103))</f>
        <v>0</v>
      </c>
      <c r="AQ63" s="7">
        <f>AQ62</f>
        <v>65.319999999999993</v>
      </c>
      <c r="AR63" s="15">
        <f t="shared" si="34"/>
        <v>0</v>
      </c>
      <c r="AT63" s="23">
        <f t="array" ref="AT63">SUMPRODUCT(($A63=Input!$A$98:$A$103)*(AT$13=Input!$B$97:$BI$97)*(Input!$B$98:$BI$103))</f>
        <v>0</v>
      </c>
      <c r="AU63" s="7">
        <f>AU62</f>
        <v>65.319999999999993</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68.279999999999987</v>
      </c>
      <c r="F66" s="21"/>
      <c r="G66" s="22"/>
      <c r="H66" s="25">
        <f>H22+H55+H64</f>
        <v>67.409999999999982</v>
      </c>
      <c r="J66" s="21"/>
      <c r="K66" s="22"/>
      <c r="L66" s="25">
        <f>L22+L55+L64</f>
        <v>67.409999999999982</v>
      </c>
      <c r="N66" s="21"/>
      <c r="O66" s="22"/>
      <c r="P66" s="25">
        <f>P22+P55+P64</f>
        <v>67.409999999999982</v>
      </c>
      <c r="R66" s="21"/>
      <c r="S66" s="22"/>
      <c r="T66" s="25">
        <f>T22+T55+T64</f>
        <v>65.759999999999991</v>
      </c>
      <c r="V66" s="21"/>
      <c r="W66" s="22"/>
      <c r="X66" s="25">
        <f>X22+X55+X64</f>
        <v>65.759999999999991</v>
      </c>
      <c r="Z66" s="21"/>
      <c r="AA66" s="22"/>
      <c r="AB66" s="25">
        <f>AB22+AB55+AB64</f>
        <v>65.759999999999991</v>
      </c>
      <c r="AD66" s="21"/>
      <c r="AE66" s="22"/>
      <c r="AF66" s="25">
        <f>AF22+AF55+AF64</f>
        <v>65.759999999999991</v>
      </c>
      <c r="AH66" s="21"/>
      <c r="AI66" s="22"/>
      <c r="AJ66" s="25">
        <f>AJ22+AJ55+AJ64</f>
        <v>65.759999999999991</v>
      </c>
      <c r="AL66" s="21"/>
      <c r="AM66" s="22"/>
      <c r="AN66" s="25">
        <f>AN22+AN55+AN64</f>
        <v>65.759999999999991</v>
      </c>
      <c r="AP66" s="21"/>
      <c r="AQ66" s="22"/>
      <c r="AR66" s="25">
        <f>AR22+AR55+AR64</f>
        <v>65.759999999999991</v>
      </c>
      <c r="AS66" s="101"/>
      <c r="AT66" s="21"/>
      <c r="AU66" s="22"/>
      <c r="AV66" s="25">
        <f>AV22+AV55+AV64</f>
        <v>65.759999999999991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38.17</v>
      </c>
      <c r="F79" s="14"/>
      <c r="H79" s="15">
        <f>INDEX(Input!$B$29:$AK$29,MATCH('Residential Bills_Yr 3_6 Units'!$B$71,Input!$A$29:$A$29,0),MATCH('Residential Bills_Yr 3_6 Units'!F$78,Input!$B$28:$AK$28,0))</f>
        <v>38.17</v>
      </c>
      <c r="J79" s="14"/>
      <c r="L79" s="15">
        <f>INDEX(Input!$B$29:$AK$29,MATCH('Residential Bills_Yr 3_6 Units'!$B$71,Input!$A$29:$A$29,0),MATCH('Residential Bills_Yr 3_6 Units'!J$78,Input!$B$28:$AK$28,0))</f>
        <v>38.17</v>
      </c>
      <c r="N79" s="14"/>
      <c r="P79" s="15">
        <f>INDEX(Input!$B$29:$AK$29,MATCH('Residential Bills_Yr 3_6 Units'!$B$71,Input!$A$29:$A$29,0),MATCH('Residential Bills_Yr 3_6 Units'!N$78,Input!$B$28:$AK$28,0))</f>
        <v>38.17</v>
      </c>
      <c r="R79" s="14"/>
      <c r="T79" s="15">
        <f>INDEX(Input!$B$29:$AK$29,MATCH('Residential Bills_Yr 3_6 Units'!$B$71,Input!$A$29:$A$29,0),MATCH('Residential Bills_Yr 3_6 Units'!R$78,Input!$B$28:$AK$28,0))</f>
        <v>38.17</v>
      </c>
      <c r="V79" s="14"/>
      <c r="X79" s="15">
        <f>INDEX(Input!$B$29:$AK$29,MATCH('Residential Bills_Yr 3_6 Units'!$B$71,Input!$A$29:$A$29,0),MATCH('Residential Bills_Yr 3_6 Units'!V$78,Input!$B$28:$AK$28,0))</f>
        <v>38.17</v>
      </c>
      <c r="Z79" s="14"/>
      <c r="AB79" s="15">
        <f>INDEX(Input!$B$29:$AK$29,MATCH('Residential Bills_Yr 3_6 Units'!$B$71,Input!$A$29:$A$29,0),MATCH('Residential Bills_Yr 3_6 Units'!Z$78,Input!$B$28:$AK$28,0))</f>
        <v>38.17</v>
      </c>
      <c r="AD79" s="14"/>
      <c r="AF79" s="15">
        <f>INDEX(Input!$B$29:$AK$29,MATCH('Residential Bills_Yr 3_6 Units'!$B$71,Input!$A$29:$A$29,0),MATCH('Residential Bills_Yr 3_6 Units'!AD$78,Input!$B$28:$AK$28,0))</f>
        <v>38.17</v>
      </c>
      <c r="AH79" s="14"/>
      <c r="AJ79" s="15">
        <f>INDEX(Input!$B$29:$AK$29,MATCH('Residential Bills_Yr 3_6 Units'!$B$71,Input!$A$29:$A$29,0),MATCH('Residential Bills_Yr 3_6 Units'!AH$78,Input!$B$28:$AK$28,0))</f>
        <v>38.17</v>
      </c>
      <c r="AL79" s="14"/>
      <c r="AN79" s="15">
        <f>INDEX(Input!$B$29:$AK$29,MATCH('Residential Bills_Yr 3_6 Units'!$B$71,Input!$A$29:$A$29,0),MATCH('Residential Bills_Yr 3_6 Units'!AL$78,Input!$B$28:$AK$28,0))</f>
        <v>38.17</v>
      </c>
      <c r="AP79" s="14"/>
      <c r="AR79" s="15">
        <f>INDEX(Input!$B$29:$AK$29,MATCH('Residential Bills_Yr 3_6 Units'!$B$71,Input!$A$29:$A$29,0),MATCH('Residential Bills_Yr 3_6 Units'!AP$78,Input!$B$28:$AK$28,0))</f>
        <v>38.17</v>
      </c>
      <c r="AS79" s="7"/>
      <c r="AT79" s="14"/>
      <c r="AV79" s="15">
        <f>INDEX(Input!$B$29:$AK$29,MATCH('Residential Bills_Yr 3_6 Units'!$B$71,Input!$A$29:$A$29,0),MATCH('Residential Bills_Yr 3_6 Units'!AT$78,Input!$B$28:$AK$28,0))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4.3579999999999997</v>
      </c>
      <c r="C82" s="3">
        <f>IF($B$7&gt;Input!F$129,Input!F$129,'Residential Bills_Yr 3_6 Units'!$B$7)</f>
        <v>6</v>
      </c>
      <c r="D82" s="15">
        <f>ROUND(IFERROR(B82*C82," "),2)</f>
        <v>26.15</v>
      </c>
      <c r="F82" s="19">
        <f>INDEX(Input!$B$22:$AK$26,MATCH('Residential Bills_Yr 3_6 Units'!$A82,Input!$A$22:$A$26,0),MATCH('Residential Bills_Yr 3_6 Units'!F$13,Input!$B$21:$AK$21,0))</f>
        <v>4.3579999999999997</v>
      </c>
      <c r="G82" s="3">
        <f>IF($B$7&gt;Input!G$129,Input!G$129,'Residential Bills_Yr 3_6 Units'!$B$7)</f>
        <v>6</v>
      </c>
      <c r="H82" s="15">
        <f>ROUND(IFERROR(F82*G82," "),2)</f>
        <v>26.15</v>
      </c>
      <c r="J82" s="19">
        <f>INDEX(Input!$B$22:$AK$26,MATCH('Residential Bills_Yr 3_6 Units'!$A82,Input!$A$22:$A$26,0),MATCH('Residential Bills_Yr 3_6 Units'!J$13,Input!$B$21:$AK$21,0))</f>
        <v>4.3579999999999997</v>
      </c>
      <c r="K82" s="3">
        <f>IF($B$7&gt;Input!H$129,Input!H$129,'Residential Bills_Yr 3_6 Units'!$B$7)</f>
        <v>6</v>
      </c>
      <c r="L82" s="15">
        <f>ROUND(IFERROR(J82*K82," "),2)</f>
        <v>26.15</v>
      </c>
      <c r="N82" s="19">
        <f>INDEX(Input!$B$22:$AK$26,MATCH('Residential Bills_Yr 3_6 Units'!$A82,Input!$A$22:$A$26,0),MATCH('Residential Bills_Yr 3_6 Units'!N$13,Input!$B$21:$AK$21,0))</f>
        <v>4.3579999999999997</v>
      </c>
      <c r="O82" s="3">
        <f>IF($B$7&gt;Input!I$129,Input!I$129,'Residential Bills_Yr 3_6 Units'!$B$7)</f>
        <v>6</v>
      </c>
      <c r="P82" s="15">
        <f>ROUND(IFERROR(N82*O82," "),2)</f>
        <v>26.15</v>
      </c>
      <c r="R82" s="19">
        <f>INDEX(Input!$B$22:$AK$26,MATCH('Residential Bills_Yr 3_6 Units'!$A82,Input!$A$22:$A$26,0),MATCH('Residential Bills_Yr 3_6 Units'!R$13,Input!$B$21:$AK$21,0))</f>
        <v>4.3579999999999997</v>
      </c>
      <c r="S82" s="3">
        <f>IF($B$7&gt;Input!J$129,Input!J$129,'Residential Bills_Yr 3_6 Units'!$B$7)</f>
        <v>6</v>
      </c>
      <c r="T82" s="15">
        <f>ROUND(IFERROR(R82*S82," "),2)</f>
        <v>26.15</v>
      </c>
      <c r="V82" s="19">
        <f>INDEX(Input!$B$22:$AK$26,MATCH('Residential Bills_Yr 3_6 Units'!$A82,Input!$A$22:$A$26,0),MATCH('Residential Bills_Yr 3_6 Units'!V$13,Input!$B$21:$AK$21,0))</f>
        <v>4.3579999999999997</v>
      </c>
      <c r="W82" s="3">
        <f>IF($B$7&gt;Input!K$129,Input!K$129,'Residential Bills_Yr 3_6 Units'!$B$7)</f>
        <v>6</v>
      </c>
      <c r="X82" s="15">
        <f>ROUND(IFERROR(V82*W82," "),2)</f>
        <v>26.15</v>
      </c>
      <c r="Z82" s="19">
        <f>INDEX(Input!$B$22:$AK$26,MATCH('Residential Bills_Yr 3_6 Units'!$A82,Input!$A$22:$A$26,0),MATCH('Residential Bills_Yr 3_6 Units'!Z$13,Input!$B$21:$AK$21,0))</f>
        <v>4.3579999999999997</v>
      </c>
      <c r="AA82" s="3">
        <f>IF($B$7&gt;Input!L$129,Input!L$129,'Residential Bills_Yr 3_6 Units'!$B$7)</f>
        <v>6</v>
      </c>
      <c r="AB82" s="15">
        <f>ROUND(IFERROR(Z82*AA82," "),2)</f>
        <v>26.15</v>
      </c>
      <c r="AD82" s="19">
        <f>INDEX(Input!$B$22:$AK$26,MATCH('Residential Bills_Yr 3_6 Units'!$A82,Input!$A$22:$A$26,0),MATCH('Residential Bills_Yr 3_6 Units'!AD$13,Input!$B$21:$AK$21,0))</f>
        <v>4.3579999999999997</v>
      </c>
      <c r="AE82" s="3">
        <f>IF($B$7&gt;Input!M$129,Input!M$129,'Residential Bills_Yr 3_6 Units'!$B$7)</f>
        <v>6</v>
      </c>
      <c r="AF82" s="15">
        <f>ROUND(IFERROR(AD82*AE82," "),2)</f>
        <v>26.15</v>
      </c>
      <c r="AH82" s="19">
        <f>INDEX(Input!$B$22:$AK$26,MATCH('Residential Bills_Yr 3_6 Units'!$A82,Input!$A$22:$A$26,0),MATCH('Residential Bills_Yr 3_6 Units'!AH$13,Input!$B$21:$AK$21,0))</f>
        <v>4.3579999999999997</v>
      </c>
      <c r="AI82" s="3">
        <f>IF($B$7&gt;Input!N$129,Input!N$129,'Residential Bills_Yr 3_6 Units'!$B$7)</f>
        <v>6</v>
      </c>
      <c r="AJ82" s="15">
        <f>ROUND(IFERROR(AH82*AI82," "),2)</f>
        <v>26.15</v>
      </c>
      <c r="AL82" s="19">
        <f>INDEX(Input!$B$22:$AK$26,MATCH('Residential Bills_Yr 3_6 Units'!$A82,Input!$A$22:$A$26,0),MATCH('Residential Bills_Yr 3_6 Units'!AL$13,Input!$B$21:$AK$21,0))</f>
        <v>4.3579999999999997</v>
      </c>
      <c r="AM82" s="3">
        <f>IF($B$7&gt;Input!O$129,Input!O$129,'Residential Bills_Yr 3_6 Units'!$B$7)</f>
        <v>6</v>
      </c>
      <c r="AN82" s="15">
        <f>ROUND(IFERROR(AL82*AM82," "),2)</f>
        <v>26.15</v>
      </c>
      <c r="AP82" s="19">
        <f>INDEX(Input!$B$22:$AK$26,MATCH('Residential Bills_Yr 3_6 Units'!$A82,Input!$A$22:$A$26,0),MATCH('Residential Bills_Yr 3_6 Units'!AP$13,Input!$B$21:$AK$21,0))</f>
        <v>4.3579999999999997</v>
      </c>
      <c r="AQ82" s="3">
        <f>IF($B$7&gt;Input!P$129,Input!P$129,'Residential Bills_Yr 3_6 Units'!$B$7)</f>
        <v>6</v>
      </c>
      <c r="AR82" s="15">
        <f>ROUND(IFERROR(AP82*AQ82," "),2)</f>
        <v>26.15</v>
      </c>
      <c r="AS82" s="7"/>
      <c r="AT82" s="19">
        <f>INDEX(Input!$B$22:$AK$26,MATCH('Residential Bills_Yr 3_6 Units'!$A82,Input!$A$22:$A$26,0),MATCH('Residential Bills_Yr 3_6 Units'!AT$13,Input!$B$21:$AK$21,0))</f>
        <v>4.3579999999999997</v>
      </c>
      <c r="AU82" s="3">
        <f>IF($B$7&gt;Input!Q$129,Input!Q$129,'Residential Bills_Yr 3_6 Units'!$B$7)</f>
        <v>6</v>
      </c>
      <c r="AV82" s="15">
        <f>ROUND(IFERROR(AT82*AU82," "),2)</f>
        <v>26.15</v>
      </c>
    </row>
    <row r="83" spans="1:48" x14ac:dyDescent="0.25">
      <c r="A83" t="str">
        <f>A18</f>
        <v>Tier 2</v>
      </c>
      <c r="B83" s="19">
        <f>INDEX(Input!$B$22:$AK$26,MATCH('Residential Bills_Yr 3_6 Units'!$A83,Input!$A$22:$A$26,0),MATCH('Residential Bills_Yr 3_6 Units'!B$13,Input!$B$21:$AK$21,0))</f>
        <v>5.0110000000000001</v>
      </c>
      <c r="C83" s="3">
        <f>IF(($B$7-C82)&gt;Input!F$130,Input!F$130,($B$7-C82))</f>
        <v>0</v>
      </c>
      <c r="D83" s="15">
        <f>ROUND(IFERROR(B83*C83," "),2)</f>
        <v>0</v>
      </c>
      <c r="F83" s="19">
        <f>INDEX(Input!$B$22:$AK$26,MATCH('Residential Bills_Yr 3_6 Units'!$A83,Input!$A$22:$A$26,0),MATCH('Residential Bills_Yr 3_6 Units'!F$13,Input!$B$21:$AK$21,0))</f>
        <v>5.0110000000000001</v>
      </c>
      <c r="G83" s="3">
        <f>IF(($B$7-G82)&gt;Input!G$130,Input!G$130,($B$7-G82))</f>
        <v>0</v>
      </c>
      <c r="H83" s="15">
        <f>ROUND(IFERROR(F83*G83," "),2)</f>
        <v>0</v>
      </c>
      <c r="J83" s="19">
        <f>INDEX(Input!$B$22:$AK$26,MATCH('Residential Bills_Yr 3_6 Units'!$A83,Input!$A$22:$A$26,0),MATCH('Residential Bills_Yr 3_6 Units'!J$13,Input!$B$21:$AK$21,0))</f>
        <v>5.0110000000000001</v>
      </c>
      <c r="K83" s="3">
        <f>IF(($B$7-K82)&gt;Input!H$130,Input!H$130,($B$7-K82))</f>
        <v>0</v>
      </c>
      <c r="L83" s="15">
        <f>ROUND(IFERROR(J83*K83," "),2)</f>
        <v>0</v>
      </c>
      <c r="N83" s="19">
        <f>INDEX(Input!$B$22:$AK$26,MATCH('Residential Bills_Yr 3_6 Units'!$A83,Input!$A$22:$A$26,0),MATCH('Residential Bills_Yr 3_6 Units'!N$13,Input!$B$21:$AK$21,0))</f>
        <v>5.0110000000000001</v>
      </c>
      <c r="O83" s="3">
        <f>IF(($B$7-O82)&gt;Input!I$130,Input!I$130,($B$7-O82))</f>
        <v>0</v>
      </c>
      <c r="P83" s="15">
        <f>ROUND(IFERROR(N83*O83," "),2)</f>
        <v>0</v>
      </c>
      <c r="R83" s="19">
        <f>INDEX(Input!$B$22:$AK$26,MATCH('Residential Bills_Yr 3_6 Units'!$A83,Input!$A$22:$A$26,0),MATCH('Residential Bills_Yr 3_6 Units'!R$13,Input!$B$21:$AK$21,0))</f>
        <v>5.0110000000000001</v>
      </c>
      <c r="S83" s="3">
        <f>IF(($B$7-S82)&gt;Input!J$130,Input!J$130,($B$7-S82))</f>
        <v>0</v>
      </c>
      <c r="T83" s="15">
        <f>ROUND(IFERROR(R83*S83," "),2)</f>
        <v>0</v>
      </c>
      <c r="V83" s="19">
        <f>INDEX(Input!$B$22:$AK$26,MATCH('Residential Bills_Yr 3_6 Units'!$A83,Input!$A$22:$A$26,0),MATCH('Residential Bills_Yr 3_6 Units'!V$13,Input!$B$21:$AK$21,0))</f>
        <v>5.0110000000000001</v>
      </c>
      <c r="W83" s="3">
        <f>IF(($B$7-W82)&gt;Input!K$130,Input!K$130,($B$7-W82))</f>
        <v>0</v>
      </c>
      <c r="X83" s="15">
        <f>ROUND(IFERROR(V83*W83," "),2)</f>
        <v>0</v>
      </c>
      <c r="Z83" s="19">
        <f>INDEX(Input!$B$22:$AK$26,MATCH('Residential Bills_Yr 3_6 Units'!$A83,Input!$A$22:$A$26,0),MATCH('Residential Bills_Yr 3_6 Units'!Z$13,Input!$B$21:$AK$21,0))</f>
        <v>5.0110000000000001</v>
      </c>
      <c r="AA83" s="3">
        <f>IF(($B$7-AA82)&gt;Input!L$130,Input!L$130,($B$7-AA82))</f>
        <v>0</v>
      </c>
      <c r="AB83" s="15">
        <f>ROUND(IFERROR(Z83*AA83," "),2)</f>
        <v>0</v>
      </c>
      <c r="AD83" s="19">
        <f>INDEX(Input!$B$22:$AK$26,MATCH('Residential Bills_Yr 3_6 Units'!$A83,Input!$A$22:$A$26,0),MATCH('Residential Bills_Yr 3_6 Units'!AD$13,Input!$B$21:$AK$21,0))</f>
        <v>5.0110000000000001</v>
      </c>
      <c r="AE83" s="3">
        <f>IF(($B$7-AE82)&gt;Input!M$130,Input!M$130,($B$7-AE82))</f>
        <v>0</v>
      </c>
      <c r="AF83" s="15">
        <f>ROUND(IFERROR(AD83*AE83," "),2)</f>
        <v>0</v>
      </c>
      <c r="AH83" s="19">
        <f>INDEX(Input!$B$22:$AK$26,MATCH('Residential Bills_Yr 3_6 Units'!$A83,Input!$A$22:$A$26,0),MATCH('Residential Bills_Yr 3_6 Units'!AH$13,Input!$B$21:$AK$21,0))</f>
        <v>5.0110000000000001</v>
      </c>
      <c r="AI83" s="3">
        <f>IF(($B$7-AI82)&gt;Input!N$130,Input!N$130,($B$7-AI82))</f>
        <v>0</v>
      </c>
      <c r="AJ83" s="15">
        <f>ROUND(IFERROR(AH83*AI83," "),2)</f>
        <v>0</v>
      </c>
      <c r="AL83" s="19">
        <f>INDEX(Input!$B$22:$AK$26,MATCH('Residential Bills_Yr 3_6 Units'!$A83,Input!$A$22:$A$26,0),MATCH('Residential Bills_Yr 3_6 Units'!AL$13,Input!$B$21:$AK$21,0))</f>
        <v>5.0110000000000001</v>
      </c>
      <c r="AM83" s="3">
        <f>IF(($B$7-AM82)&gt;Input!O$130,Input!O$130,($B$7-AM82))</f>
        <v>0</v>
      </c>
      <c r="AN83" s="15">
        <f>ROUND(IFERROR(AL83*AM83," "),2)</f>
        <v>0</v>
      </c>
      <c r="AP83" s="19">
        <f>INDEX(Input!$B$22:$AK$26,MATCH('Residential Bills_Yr 3_6 Units'!$A83,Input!$A$22:$A$26,0),MATCH('Residential Bills_Yr 3_6 Units'!AP$13,Input!$B$21:$AK$21,0))</f>
        <v>5.0110000000000001</v>
      </c>
      <c r="AQ83" s="3">
        <f>IF(($B$7-AQ82)&gt;Input!P$130,Input!P$130,($B$7-AQ82))</f>
        <v>0</v>
      </c>
      <c r="AR83" s="15">
        <f>ROUND(IFERROR(AP83*AQ83," "),2)</f>
        <v>0</v>
      </c>
      <c r="AS83" s="7"/>
      <c r="AT83" s="19">
        <f>INDEX(Input!$B$22:$AK$26,MATCH('Residential Bills_Yr 3_6 Units'!$A83,Input!$A$22:$A$26,0),MATCH('Residential Bills_Yr 3_6 Units'!AT$13,Input!$B$21:$AK$21,0))</f>
        <v>5.0110000000000001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5.7629999999999999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5.7629999999999999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5.7629999999999999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5.7629999999999999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5.7629999999999999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5.7629999999999999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5.7629999999999999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5.7629999999999999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5.7629999999999999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5.7629999999999999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5.7629999999999999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5.7629999999999999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64.319999999999993</v>
      </c>
      <c r="F87" s="14"/>
      <c r="G87" s="3">
        <f>SUM(G82:G86)</f>
        <v>6</v>
      </c>
      <c r="H87" s="20">
        <f>SUM(H82:H86)+H79</f>
        <v>64.319999999999993</v>
      </c>
      <c r="J87" s="14"/>
      <c r="K87" s="3">
        <f>SUM(K82:K86)</f>
        <v>6</v>
      </c>
      <c r="L87" s="20">
        <f>SUM(L82:L86)+L79</f>
        <v>64.319999999999993</v>
      </c>
      <c r="N87" s="14"/>
      <c r="O87" s="3">
        <f>SUM(O82:O86)</f>
        <v>6</v>
      </c>
      <c r="P87" s="20">
        <f>SUM(P82:P86)+P79</f>
        <v>64.319999999999993</v>
      </c>
      <c r="R87" s="14"/>
      <c r="S87" s="3">
        <f>SUM(S82:S86)</f>
        <v>6</v>
      </c>
      <c r="T87" s="20">
        <f>SUM(T82:T86)+T79</f>
        <v>64.319999999999993</v>
      </c>
      <c r="V87" s="14"/>
      <c r="W87" s="3">
        <f>SUM(W82:W86)</f>
        <v>6</v>
      </c>
      <c r="X87" s="20">
        <f>SUM(X82:X86)+X79</f>
        <v>64.319999999999993</v>
      </c>
      <c r="Z87" s="14"/>
      <c r="AA87" s="3">
        <f>SUM(AA82:AA86)</f>
        <v>6</v>
      </c>
      <c r="AB87" s="20">
        <f>SUM(AB82:AB86)+AB79</f>
        <v>64.319999999999993</v>
      </c>
      <c r="AD87" s="14"/>
      <c r="AE87" s="3">
        <f>SUM(AE82:AE86)</f>
        <v>6</v>
      </c>
      <c r="AF87" s="20">
        <f>SUM(AF82:AF86)+AF79</f>
        <v>64.319999999999993</v>
      </c>
      <c r="AH87" s="14"/>
      <c r="AI87" s="3">
        <f>SUM(AI82:AI86)</f>
        <v>6</v>
      </c>
      <c r="AJ87" s="20">
        <f>SUM(AJ82:AJ86)+AJ79</f>
        <v>64.319999999999993</v>
      </c>
      <c r="AL87" s="14"/>
      <c r="AM87" s="3">
        <f>SUM(AM82:AM86)</f>
        <v>6</v>
      </c>
      <c r="AN87" s="20">
        <f>SUM(AN82:AN86)+AN79</f>
        <v>64.319999999999993</v>
      </c>
      <c r="AP87" s="14"/>
      <c r="AQ87" s="3">
        <f>SUM(AQ82:AQ86)</f>
        <v>6</v>
      </c>
      <c r="AR87" s="20">
        <f>SUM(AR82:AR86)+AR79</f>
        <v>64.319999999999993</v>
      </c>
      <c r="AS87" s="46"/>
      <c r="AT87" s="14"/>
      <c r="AU87" s="3">
        <f>SUM(AU82:AU86)</f>
        <v>6</v>
      </c>
      <c r="AV87" s="20">
        <f>SUM(AV82:AV86)+AV79</f>
        <v>64.319999999999993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6</v>
      </c>
      <c r="D94" s="15">
        <f t="shared" si="36"/>
        <v>0.11</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6</v>
      </c>
      <c r="D96" s="15">
        <f t="shared" si="36"/>
        <v>1.63</v>
      </c>
      <c r="F96" s="99">
        <f>_xlfn.IFNA(INDEX(Input!$C$66:$BJ$78,MATCH($A96,Input!$A$66:$A$78,0),MATCH(F$78,Input!$C$65:$BJ$65,0)),0)</f>
        <v>0.27100000000000002</v>
      </c>
      <c r="G96" s="24">
        <f>_xlfn.IFNA(IF(VLOOKUP($A96,Input!$A$66:$B$78,2,FALSE)="Percentage",H$87,IF(VLOOKUP($A96,Input!$A$66:$B$78,2,FALSE)="Fixed","Fixed",(G$87))),0)</f>
        <v>6</v>
      </c>
      <c r="H96" s="15">
        <f t="shared" si="37"/>
        <v>1.63</v>
      </c>
      <c r="J96" s="99">
        <f>_xlfn.IFNA(INDEX(Input!$C$66:$BJ$78,MATCH($A96,Input!$A$66:$A$78,0),MATCH(J$78,Input!$C$65:$BJ$65,0)),0)</f>
        <v>0.27100000000000002</v>
      </c>
      <c r="K96" s="24">
        <f>_xlfn.IFNA(IF(VLOOKUP($A96,Input!$A$66:$B$78,2,FALSE)="Percentage",L$87,IF(VLOOKUP($A96,Input!$A$66:$B$78,2,FALSE)="Fixed","Fixed",(K$87))),0)</f>
        <v>6</v>
      </c>
      <c r="L96" s="15">
        <f t="shared" si="38"/>
        <v>1.63</v>
      </c>
      <c r="N96" s="99">
        <f>_xlfn.IFNA(INDEX(Input!$C$66:$BJ$78,MATCH($A96,Input!$A$66:$A$78,0),MATCH(N$78,Input!$C$65:$BJ$65,0)),0)</f>
        <v>0.27100000000000002</v>
      </c>
      <c r="O96" s="24">
        <f>_xlfn.IFNA(IF(VLOOKUP($A96,Input!$A$66:$B$78,2,FALSE)="Percentage",P$87,IF(VLOOKUP($A96,Input!$A$66:$B$78,2,FALSE)="Fixed","Fixed",(O$87))),0)</f>
        <v>6</v>
      </c>
      <c r="P96" s="15">
        <f t="shared" si="39"/>
        <v>1.63</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6</v>
      </c>
      <c r="D99" s="15">
        <f t="shared" si="36"/>
        <v>0.01</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6</v>
      </c>
      <c r="D100" s="15">
        <f t="shared" si="36"/>
        <v>0.14000000000000001</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6</v>
      </c>
      <c r="D101" s="15">
        <f t="shared" si="36"/>
        <v>0.02</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6</v>
      </c>
      <c r="D102" s="15">
        <f t="shared" si="36"/>
        <v>0.1</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-13.990000000000002</v>
      </c>
      <c r="F120" s="14"/>
      <c r="H120" s="20">
        <f>SUM(H90:H119)</f>
        <v>-14.370000000000001</v>
      </c>
      <c r="J120" s="14"/>
      <c r="L120" s="20">
        <f>SUM(L90:L119)</f>
        <v>-14.370000000000001</v>
      </c>
      <c r="N120" s="14"/>
      <c r="P120" s="20">
        <f>SUM(P90:P119)</f>
        <v>-14.370000000000001</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50.329999999999991</v>
      </c>
      <c r="D123" s="15">
        <f t="shared" ref="D123:D128" si="49">ROUND(B123*C123,2)</f>
        <v>0.34</v>
      </c>
      <c r="F123" s="23">
        <f t="array" ref="F123">SUMPRODUCT(($A123=Input!$A$98:$A$103)*(F$13=Input!$B$97:$BI$97)*(Input!$B$98:$BI$103))</f>
        <v>6.7999999999999996E-3</v>
      </c>
      <c r="G123" s="7">
        <f>H120+H87</f>
        <v>49.949999999999989</v>
      </c>
      <c r="H123" s="15">
        <f t="shared" ref="H123:H128" si="50">ROUND(F123*G123,2)</f>
        <v>0.34</v>
      </c>
      <c r="J123" s="23">
        <f t="array" ref="J123">SUMPRODUCT(($A123=Input!$A$98:$A$103)*(J$13=Input!$B$97:$BI$97)*(Input!$B$98:$BI$103))</f>
        <v>6.7999999999999996E-3</v>
      </c>
      <c r="K123" s="7">
        <f>L120+L87</f>
        <v>49.949999999999989</v>
      </c>
      <c r="L123" s="15">
        <f t="shared" ref="L123:L128" si="51">ROUND(J123*K123,2)</f>
        <v>0.34</v>
      </c>
      <c r="N123" s="23">
        <f t="array" ref="N123">SUMPRODUCT(($A123=Input!$A$98:$A$103)*(N$13=Input!$B$97:$BI$97)*(Input!$B$98:$BI$103))</f>
        <v>6.7999999999999996E-3</v>
      </c>
      <c r="O123" s="7">
        <f>P120+P87</f>
        <v>49.949999999999989</v>
      </c>
      <c r="P123" s="15">
        <f t="shared" ref="P123:P128" si="52">ROUND(N123*O123,2)</f>
        <v>0.34</v>
      </c>
      <c r="R123" s="23">
        <f t="array" ref="R123">SUMPRODUCT(($A123=Input!$A$98:$A$103)*(R$13=Input!$B$97:$BI$97)*(Input!$B$98:$BI$103))</f>
        <v>6.7999999999999996E-3</v>
      </c>
      <c r="S123" s="7">
        <f>T120+T87</f>
        <v>48.319999999999993</v>
      </c>
      <c r="T123" s="15">
        <f t="shared" ref="T123:T128" si="53">ROUND(R123*S123,2)</f>
        <v>0.33</v>
      </c>
      <c r="V123" s="23">
        <f t="array" ref="V123">SUMPRODUCT(($A123=Input!$A$98:$A$103)*(V$13=Input!$B$97:$BI$97)*(Input!$B$98:$BI$103))</f>
        <v>6.7999999999999996E-3</v>
      </c>
      <c r="W123" s="7">
        <f>X120+X87</f>
        <v>48.319999999999993</v>
      </c>
      <c r="X123" s="15">
        <f t="shared" ref="X123:X128" si="54">ROUND(V123*W123,2)</f>
        <v>0.33</v>
      </c>
      <c r="Z123" s="23">
        <f t="array" ref="Z123">SUMPRODUCT(($A123=Input!$A$98:$A$103)*(Z$13=Input!$B$97:$BI$97)*(Input!$B$98:$BI$103))</f>
        <v>6.7999999999999996E-3</v>
      </c>
      <c r="AA123" s="7">
        <f>AB120+AB87</f>
        <v>48.319999999999993</v>
      </c>
      <c r="AB123" s="15">
        <f t="shared" ref="AB123:AB128" si="55">ROUND(Z123*AA123,2)</f>
        <v>0.33</v>
      </c>
      <c r="AD123" s="23">
        <f t="array" ref="AD123">SUMPRODUCT(($A123=Input!$A$98:$A$103)*(AD$13=Input!$B$97:$BI$97)*(Input!$B$98:$BI$103))</f>
        <v>6.7999999999999996E-3</v>
      </c>
      <c r="AE123" s="7">
        <f>AF120+AF87</f>
        <v>48.319999999999993</v>
      </c>
      <c r="AF123" s="15">
        <f t="shared" ref="AF123:AF128" si="56">ROUND(AD123*AE123,2)</f>
        <v>0.33</v>
      </c>
      <c r="AH123" s="23">
        <f t="array" ref="AH123">SUMPRODUCT(($A123=Input!$A$98:$A$103)*(AH$13=Input!$B$97:$BI$97)*(Input!$B$98:$BI$103))</f>
        <v>6.7999999999999996E-3</v>
      </c>
      <c r="AI123" s="7">
        <f>AJ120+AJ87</f>
        <v>48.319999999999993</v>
      </c>
      <c r="AJ123" s="15">
        <f t="shared" ref="AJ123:AJ128" si="57">ROUND(AH123*AI123,2)</f>
        <v>0.33</v>
      </c>
      <c r="AL123" s="23">
        <f t="array" ref="AL123">SUMPRODUCT(($A123=Input!$A$98:$A$103)*(AL$13=Input!$B$97:$BI$97)*(Input!$B$98:$BI$103))</f>
        <v>6.7999999999999996E-3</v>
      </c>
      <c r="AM123" s="7">
        <f>AN120+AN87</f>
        <v>48.319999999999993</v>
      </c>
      <c r="AN123" s="15">
        <f t="shared" ref="AN123:AN128" si="58">ROUND(AL123*AM123,2)</f>
        <v>0.33</v>
      </c>
      <c r="AP123" s="23">
        <f t="array" ref="AP123">SUMPRODUCT(($A123=Input!$A$98:$A$103)*(AP$13=Input!$B$97:$BI$97)*(Input!$B$98:$BI$103))</f>
        <v>6.7999999999999996E-3</v>
      </c>
      <c r="AQ123" s="7">
        <f>AR120+AR87</f>
        <v>48.319999999999993</v>
      </c>
      <c r="AR123" s="15">
        <f t="shared" ref="AR123:AR128" si="59">ROUND(AP123*AQ123,2)</f>
        <v>0.33</v>
      </c>
      <c r="AS123" s="7"/>
      <c r="AT123" s="23">
        <f t="array" ref="AT123">SUMPRODUCT(($A123=Input!$A$98:$A$103)*(AT$13=Input!$B$97:$BI$97)*(Input!$B$98:$BI$103))</f>
        <v>6.7999999999999996E-3</v>
      </c>
      <c r="AU123" s="7">
        <f>AV120+AV87</f>
        <v>48.319999999999993</v>
      </c>
      <c r="AV123" s="15">
        <f t="shared" ref="AV123:AV128" si="60">ROUND(AT123*AU123,2)</f>
        <v>0.33</v>
      </c>
    </row>
    <row r="124" spans="1:48" ht="14.45" hidden="1" customHeight="1" x14ac:dyDescent="0.25">
      <c r="A124">
        <f>+Input!A143</f>
        <v>0</v>
      </c>
      <c r="B124" s="23">
        <f t="array" ref="B124">SUMPRODUCT(($A124=Input!$A$98:$A$103)*(B$13=Input!$B$97:$BI$97)*(Input!$B$98:$BI$103))</f>
        <v>0</v>
      </c>
      <c r="C124" s="7">
        <f>C123</f>
        <v>50.329999999999991</v>
      </c>
      <c r="D124" s="15">
        <f t="shared" si="49"/>
        <v>0</v>
      </c>
      <c r="F124" s="23">
        <f t="array" ref="F124">SUMPRODUCT(($A124=Input!$A$98:$A$103)*(F$13=Input!$B$97:$BI$97)*(Input!$B$98:$BI$103))</f>
        <v>0</v>
      </c>
      <c r="G124" s="7">
        <f>G123</f>
        <v>49.949999999999989</v>
      </c>
      <c r="H124" s="15">
        <f t="shared" si="50"/>
        <v>0</v>
      </c>
      <c r="J124" s="23">
        <f t="array" ref="J124">SUMPRODUCT(($A124=Input!$A$98:$A$103)*(J$13=Input!$B$97:$BI$97)*(Input!$B$98:$BI$103))</f>
        <v>0</v>
      </c>
      <c r="K124" s="7">
        <f>K123</f>
        <v>49.949999999999989</v>
      </c>
      <c r="L124" s="15">
        <f t="shared" si="51"/>
        <v>0</v>
      </c>
      <c r="N124" s="23">
        <f t="array" ref="N124">SUMPRODUCT(($A124=Input!$A$98:$A$103)*(N$13=Input!$B$97:$BI$97)*(Input!$B$98:$BI$103))</f>
        <v>0</v>
      </c>
      <c r="O124" s="7">
        <f>O123</f>
        <v>49.949999999999989</v>
      </c>
      <c r="P124" s="15">
        <f t="shared" si="52"/>
        <v>0</v>
      </c>
      <c r="R124" s="23">
        <f t="array" ref="R124">SUMPRODUCT(($A124=Input!$A$98:$A$103)*(R$13=Input!$B$97:$BI$97)*(Input!$B$98:$BI$103))</f>
        <v>0</v>
      </c>
      <c r="S124" s="7">
        <f>S123</f>
        <v>48.319999999999993</v>
      </c>
      <c r="T124" s="15">
        <f t="shared" si="53"/>
        <v>0</v>
      </c>
      <c r="V124" s="23">
        <f t="array" ref="V124">SUMPRODUCT(($A124=Input!$A$98:$A$103)*(V$13=Input!$B$97:$BI$97)*(Input!$B$98:$BI$103))</f>
        <v>0</v>
      </c>
      <c r="W124" s="7">
        <f>W123</f>
        <v>48.319999999999993</v>
      </c>
      <c r="X124" s="15">
        <f t="shared" si="54"/>
        <v>0</v>
      </c>
      <c r="Z124" s="23">
        <f t="array" ref="Z124">SUMPRODUCT(($A124=Input!$A$98:$A$103)*(Z$13=Input!$B$97:$BI$97)*(Input!$B$98:$BI$103))</f>
        <v>0</v>
      </c>
      <c r="AA124" s="7">
        <f>AA123</f>
        <v>48.319999999999993</v>
      </c>
      <c r="AB124" s="15">
        <f t="shared" si="55"/>
        <v>0</v>
      </c>
      <c r="AD124" s="23">
        <f t="array" ref="AD124">SUMPRODUCT(($A124=Input!$A$98:$A$103)*(AD$13=Input!$B$97:$BI$97)*(Input!$B$98:$BI$103))</f>
        <v>0</v>
      </c>
      <c r="AE124" s="7">
        <f>AE123</f>
        <v>48.319999999999993</v>
      </c>
      <c r="AF124" s="15">
        <f t="shared" si="56"/>
        <v>0</v>
      </c>
      <c r="AH124" s="23">
        <f t="array" ref="AH124">SUMPRODUCT(($A124=Input!$A$98:$A$103)*(AH$13=Input!$B$97:$BI$97)*(Input!$B$98:$BI$103))</f>
        <v>0</v>
      </c>
      <c r="AI124" s="7">
        <f>AI123</f>
        <v>48.319999999999993</v>
      </c>
      <c r="AJ124" s="15">
        <f t="shared" si="57"/>
        <v>0</v>
      </c>
      <c r="AL124" s="23">
        <f t="array" ref="AL124">SUMPRODUCT(($A124=Input!$A$98:$A$103)*(AL$13=Input!$B$97:$BI$97)*(Input!$B$98:$BI$103))</f>
        <v>0</v>
      </c>
      <c r="AM124" s="7">
        <f>AM123</f>
        <v>48.319999999999993</v>
      </c>
      <c r="AN124" s="15">
        <f t="shared" si="58"/>
        <v>0</v>
      </c>
      <c r="AP124" s="23">
        <f t="array" ref="AP124">SUMPRODUCT(($A124=Input!$A$98:$A$103)*(AP$13=Input!$B$97:$BI$97)*(Input!$B$98:$BI$103))</f>
        <v>0</v>
      </c>
      <c r="AQ124" s="7">
        <f>AQ123</f>
        <v>48.319999999999993</v>
      </c>
      <c r="AR124" s="15">
        <f t="shared" si="59"/>
        <v>0</v>
      </c>
      <c r="AT124" s="23">
        <f t="array" ref="AT124">SUMPRODUCT(($A124=Input!$A$98:$A$103)*(AT$13=Input!$B$97:$BI$97)*(Input!$B$98:$BI$103))</f>
        <v>0</v>
      </c>
      <c r="AU124" s="7">
        <f>AU123</f>
        <v>48.319999999999993</v>
      </c>
      <c r="AV124" s="15">
        <f t="shared" si="60"/>
        <v>0</v>
      </c>
    </row>
    <row r="125" spans="1:48" ht="14.45" hidden="1" customHeight="1" x14ac:dyDescent="0.25">
      <c r="A125">
        <f>+Input!A144</f>
        <v>0</v>
      </c>
      <c r="B125" s="23">
        <f t="array" ref="B125">SUMPRODUCT(($A125=Input!$A$98:$A$103)*(B$13=Input!$B$97:$BI$97)*(Input!$B$98:$BI$103))</f>
        <v>0</v>
      </c>
      <c r="C125" s="7">
        <f>C124</f>
        <v>50.329999999999991</v>
      </c>
      <c r="D125" s="15">
        <f t="shared" si="49"/>
        <v>0</v>
      </c>
      <c r="F125" s="23">
        <f t="array" ref="F125">SUMPRODUCT(($A125=Input!$A$98:$A$103)*(F$13=Input!$B$97:$BI$97)*(Input!$B$98:$BI$103))</f>
        <v>0</v>
      </c>
      <c r="G125" s="7">
        <f>G124</f>
        <v>49.949999999999989</v>
      </c>
      <c r="H125" s="15">
        <f t="shared" si="50"/>
        <v>0</v>
      </c>
      <c r="J125" s="23">
        <f t="array" ref="J125">SUMPRODUCT(($A125=Input!$A$98:$A$103)*(J$13=Input!$B$97:$BI$97)*(Input!$B$98:$BI$103))</f>
        <v>0</v>
      </c>
      <c r="K125" s="7">
        <f>K124</f>
        <v>49.949999999999989</v>
      </c>
      <c r="L125" s="15">
        <f t="shared" si="51"/>
        <v>0</v>
      </c>
      <c r="N125" s="23">
        <f t="array" ref="N125">SUMPRODUCT(($A125=Input!$A$98:$A$103)*(N$13=Input!$B$97:$BI$97)*(Input!$B$98:$BI$103))</f>
        <v>0</v>
      </c>
      <c r="O125" s="7">
        <f>O124</f>
        <v>49.949999999999989</v>
      </c>
      <c r="P125" s="15">
        <f t="shared" si="52"/>
        <v>0</v>
      </c>
      <c r="R125" s="23">
        <f t="array" ref="R125">SUMPRODUCT(($A125=Input!$A$98:$A$103)*(R$13=Input!$B$97:$BI$97)*(Input!$B$98:$BI$103))</f>
        <v>0</v>
      </c>
      <c r="S125" s="7">
        <f>S124</f>
        <v>48.319999999999993</v>
      </c>
      <c r="T125" s="15">
        <f t="shared" si="53"/>
        <v>0</v>
      </c>
      <c r="V125" s="23">
        <f t="array" ref="V125">SUMPRODUCT(($A125=Input!$A$98:$A$103)*(V$13=Input!$B$97:$BI$97)*(Input!$B$98:$BI$103))</f>
        <v>0</v>
      </c>
      <c r="W125" s="7">
        <f>W124</f>
        <v>48.319999999999993</v>
      </c>
      <c r="X125" s="15">
        <f t="shared" si="54"/>
        <v>0</v>
      </c>
      <c r="Z125" s="23">
        <f t="array" ref="Z125">SUMPRODUCT(($A125=Input!$A$98:$A$103)*(Z$13=Input!$B$97:$BI$97)*(Input!$B$98:$BI$103))</f>
        <v>0</v>
      </c>
      <c r="AA125" s="7">
        <f>AA124</f>
        <v>48.319999999999993</v>
      </c>
      <c r="AB125" s="15">
        <f t="shared" si="55"/>
        <v>0</v>
      </c>
      <c r="AD125" s="23">
        <f t="array" ref="AD125">SUMPRODUCT(($A125=Input!$A$98:$A$103)*(AD$13=Input!$B$97:$BI$97)*(Input!$B$98:$BI$103))</f>
        <v>0</v>
      </c>
      <c r="AE125" s="7">
        <f>AE124</f>
        <v>48.319999999999993</v>
      </c>
      <c r="AF125" s="15">
        <f t="shared" si="56"/>
        <v>0</v>
      </c>
      <c r="AH125" s="23">
        <f t="array" ref="AH125">SUMPRODUCT(($A125=Input!$A$98:$A$103)*(AH$13=Input!$B$97:$BI$97)*(Input!$B$98:$BI$103))</f>
        <v>0</v>
      </c>
      <c r="AI125" s="7">
        <f>AI124</f>
        <v>48.319999999999993</v>
      </c>
      <c r="AJ125" s="15">
        <f t="shared" si="57"/>
        <v>0</v>
      </c>
      <c r="AL125" s="23">
        <f t="array" ref="AL125">SUMPRODUCT(($A125=Input!$A$98:$A$103)*(AL$13=Input!$B$97:$BI$97)*(Input!$B$98:$BI$103))</f>
        <v>0</v>
      </c>
      <c r="AM125" s="7">
        <f>AM124</f>
        <v>48.319999999999993</v>
      </c>
      <c r="AN125" s="15">
        <f t="shared" si="58"/>
        <v>0</v>
      </c>
      <c r="AP125" s="23">
        <f t="array" ref="AP125">SUMPRODUCT(($A125=Input!$A$98:$A$103)*(AP$13=Input!$B$97:$BI$97)*(Input!$B$98:$BI$103))</f>
        <v>0</v>
      </c>
      <c r="AQ125" s="7">
        <f>AQ124</f>
        <v>48.319999999999993</v>
      </c>
      <c r="AR125" s="15">
        <f t="shared" si="59"/>
        <v>0</v>
      </c>
      <c r="AT125" s="23">
        <f t="array" ref="AT125">SUMPRODUCT(($A125=Input!$A$98:$A$103)*(AT$13=Input!$B$97:$BI$97)*(Input!$B$98:$BI$103))</f>
        <v>0</v>
      </c>
      <c r="AU125" s="7">
        <f>AU124</f>
        <v>48.319999999999993</v>
      </c>
      <c r="AV125" s="15">
        <f t="shared" si="60"/>
        <v>0</v>
      </c>
    </row>
    <row r="126" spans="1:48" ht="14.45" hidden="1" customHeight="1" x14ac:dyDescent="0.25">
      <c r="A126">
        <f>+Input!A145</f>
        <v>0</v>
      </c>
      <c r="B126" s="23">
        <f t="array" ref="B126">SUMPRODUCT(($A126=Input!$A$98:$A$103)*(B$13=Input!$B$97:$BI$97)*(Input!$B$98:$BI$103))</f>
        <v>0</v>
      </c>
      <c r="C126" s="7">
        <f>C125</f>
        <v>50.329999999999991</v>
      </c>
      <c r="D126" s="15">
        <f t="shared" si="49"/>
        <v>0</v>
      </c>
      <c r="F126" s="23">
        <f t="array" ref="F126">SUMPRODUCT(($A126=Input!$A$98:$A$103)*(F$13=Input!$B$97:$BI$97)*(Input!$B$98:$BI$103))</f>
        <v>0</v>
      </c>
      <c r="G126" s="7">
        <f>G125</f>
        <v>49.949999999999989</v>
      </c>
      <c r="H126" s="15">
        <f t="shared" si="50"/>
        <v>0</v>
      </c>
      <c r="J126" s="23">
        <f t="array" ref="J126">SUMPRODUCT(($A126=Input!$A$98:$A$103)*(J$13=Input!$B$97:$BI$97)*(Input!$B$98:$BI$103))</f>
        <v>0</v>
      </c>
      <c r="K126" s="7">
        <f>K125</f>
        <v>49.949999999999989</v>
      </c>
      <c r="L126" s="15">
        <f t="shared" si="51"/>
        <v>0</v>
      </c>
      <c r="N126" s="23">
        <f t="array" ref="N126">SUMPRODUCT(($A126=Input!$A$98:$A$103)*(N$13=Input!$B$97:$BI$97)*(Input!$B$98:$BI$103))</f>
        <v>0</v>
      </c>
      <c r="O126" s="7">
        <f>O125</f>
        <v>49.949999999999989</v>
      </c>
      <c r="P126" s="15">
        <f t="shared" si="52"/>
        <v>0</v>
      </c>
      <c r="R126" s="23">
        <f t="array" ref="R126">SUMPRODUCT(($A126=Input!$A$98:$A$103)*(R$13=Input!$B$97:$BI$97)*(Input!$B$98:$BI$103))</f>
        <v>0</v>
      </c>
      <c r="S126" s="7">
        <f>S125</f>
        <v>48.319999999999993</v>
      </c>
      <c r="T126" s="15">
        <f t="shared" si="53"/>
        <v>0</v>
      </c>
      <c r="V126" s="23">
        <f t="array" ref="V126">SUMPRODUCT(($A126=Input!$A$98:$A$103)*(V$13=Input!$B$97:$BI$97)*(Input!$B$98:$BI$103))</f>
        <v>0</v>
      </c>
      <c r="W126" s="7">
        <f>W125</f>
        <v>48.319999999999993</v>
      </c>
      <c r="X126" s="15">
        <f t="shared" si="54"/>
        <v>0</v>
      </c>
      <c r="Z126" s="23">
        <f t="array" ref="Z126">SUMPRODUCT(($A126=Input!$A$98:$A$103)*(Z$13=Input!$B$97:$BI$97)*(Input!$B$98:$BI$103))</f>
        <v>0</v>
      </c>
      <c r="AA126" s="7">
        <f>AA125</f>
        <v>48.319999999999993</v>
      </c>
      <c r="AB126" s="15">
        <f t="shared" si="55"/>
        <v>0</v>
      </c>
      <c r="AD126" s="23">
        <f t="array" ref="AD126">SUMPRODUCT(($A126=Input!$A$98:$A$103)*(AD$13=Input!$B$97:$BI$97)*(Input!$B$98:$BI$103))</f>
        <v>0</v>
      </c>
      <c r="AE126" s="7">
        <f>AE125</f>
        <v>48.319999999999993</v>
      </c>
      <c r="AF126" s="15">
        <f t="shared" si="56"/>
        <v>0</v>
      </c>
      <c r="AH126" s="23">
        <f t="array" ref="AH126">SUMPRODUCT(($A126=Input!$A$98:$A$103)*(AH$13=Input!$B$97:$BI$97)*(Input!$B$98:$BI$103))</f>
        <v>0</v>
      </c>
      <c r="AI126" s="7">
        <f>AI125</f>
        <v>48.319999999999993</v>
      </c>
      <c r="AJ126" s="15">
        <f t="shared" si="57"/>
        <v>0</v>
      </c>
      <c r="AL126" s="23">
        <f t="array" ref="AL126">SUMPRODUCT(($A126=Input!$A$98:$A$103)*(AL$13=Input!$B$97:$BI$97)*(Input!$B$98:$BI$103))</f>
        <v>0</v>
      </c>
      <c r="AM126" s="7">
        <f>AM125</f>
        <v>48.319999999999993</v>
      </c>
      <c r="AN126" s="15">
        <f t="shared" si="58"/>
        <v>0</v>
      </c>
      <c r="AP126" s="23">
        <f t="array" ref="AP126">SUMPRODUCT(($A126=Input!$A$98:$A$103)*(AP$13=Input!$B$97:$BI$97)*(Input!$B$98:$BI$103))</f>
        <v>0</v>
      </c>
      <c r="AQ126" s="7">
        <f>AQ125</f>
        <v>48.319999999999993</v>
      </c>
      <c r="AR126" s="15">
        <f t="shared" si="59"/>
        <v>0</v>
      </c>
      <c r="AT126" s="23">
        <f t="array" ref="AT126">SUMPRODUCT(($A126=Input!$A$98:$A$103)*(AT$13=Input!$B$97:$BI$97)*(Input!$B$98:$BI$103))</f>
        <v>0</v>
      </c>
      <c r="AU126" s="7">
        <f>AU125</f>
        <v>48.319999999999993</v>
      </c>
      <c r="AV126" s="15">
        <f t="shared" si="60"/>
        <v>0</v>
      </c>
    </row>
    <row r="127" spans="1:48" ht="14.45" hidden="1" customHeight="1" x14ac:dyDescent="0.25">
      <c r="A127">
        <f>+Input!A146</f>
        <v>0</v>
      </c>
      <c r="B127" s="23">
        <f t="array" ref="B127">SUMPRODUCT(($A127=Input!$A$98:$A$103)*(B$13=Input!$B$97:$BI$97)*(Input!$B$98:$BI$103))</f>
        <v>0</v>
      </c>
      <c r="C127" s="7">
        <f>C126</f>
        <v>50.329999999999991</v>
      </c>
      <c r="D127" s="15">
        <f t="shared" si="49"/>
        <v>0</v>
      </c>
      <c r="F127" s="23">
        <f t="array" ref="F127">SUMPRODUCT(($A127=Input!$A$98:$A$103)*(F$13=Input!$B$97:$BI$97)*(Input!$B$98:$BI$103))</f>
        <v>0</v>
      </c>
      <c r="G127" s="7">
        <f>G126</f>
        <v>49.949999999999989</v>
      </c>
      <c r="H127" s="15">
        <f t="shared" si="50"/>
        <v>0</v>
      </c>
      <c r="J127" s="23">
        <f t="array" ref="J127">SUMPRODUCT(($A127=Input!$A$98:$A$103)*(J$13=Input!$B$97:$BI$97)*(Input!$B$98:$BI$103))</f>
        <v>0</v>
      </c>
      <c r="K127" s="7">
        <f>K126</f>
        <v>49.949999999999989</v>
      </c>
      <c r="L127" s="15">
        <f t="shared" si="51"/>
        <v>0</v>
      </c>
      <c r="N127" s="23">
        <f t="array" ref="N127">SUMPRODUCT(($A127=Input!$A$98:$A$103)*(N$13=Input!$B$97:$BI$97)*(Input!$B$98:$BI$103))</f>
        <v>0</v>
      </c>
      <c r="O127" s="7">
        <f>O126</f>
        <v>49.949999999999989</v>
      </c>
      <c r="P127" s="15">
        <f t="shared" si="52"/>
        <v>0</v>
      </c>
      <c r="R127" s="23">
        <f t="array" ref="R127">SUMPRODUCT(($A127=Input!$A$98:$A$103)*(R$13=Input!$B$97:$BI$97)*(Input!$B$98:$BI$103))</f>
        <v>0</v>
      </c>
      <c r="S127" s="7">
        <f>S126</f>
        <v>48.319999999999993</v>
      </c>
      <c r="T127" s="15">
        <f t="shared" si="53"/>
        <v>0</v>
      </c>
      <c r="V127" s="23">
        <f t="array" ref="V127">SUMPRODUCT(($A127=Input!$A$98:$A$103)*(V$13=Input!$B$97:$BI$97)*(Input!$B$98:$BI$103))</f>
        <v>0</v>
      </c>
      <c r="W127" s="7">
        <f>W126</f>
        <v>48.319999999999993</v>
      </c>
      <c r="X127" s="15">
        <f t="shared" si="54"/>
        <v>0</v>
      </c>
      <c r="Z127" s="23">
        <f t="array" ref="Z127">SUMPRODUCT(($A127=Input!$A$98:$A$103)*(Z$13=Input!$B$97:$BI$97)*(Input!$B$98:$BI$103))</f>
        <v>0</v>
      </c>
      <c r="AA127" s="7">
        <f>AA126</f>
        <v>48.319999999999993</v>
      </c>
      <c r="AB127" s="15">
        <f t="shared" si="55"/>
        <v>0</v>
      </c>
      <c r="AD127" s="23">
        <f t="array" ref="AD127">SUMPRODUCT(($A127=Input!$A$98:$A$103)*(AD$13=Input!$B$97:$BI$97)*(Input!$B$98:$BI$103))</f>
        <v>0</v>
      </c>
      <c r="AE127" s="7">
        <f>AE126</f>
        <v>48.319999999999993</v>
      </c>
      <c r="AF127" s="15">
        <f t="shared" si="56"/>
        <v>0</v>
      </c>
      <c r="AH127" s="23">
        <f t="array" ref="AH127">SUMPRODUCT(($A127=Input!$A$98:$A$103)*(AH$13=Input!$B$97:$BI$97)*(Input!$B$98:$BI$103))</f>
        <v>0</v>
      </c>
      <c r="AI127" s="7">
        <f>AI126</f>
        <v>48.319999999999993</v>
      </c>
      <c r="AJ127" s="15">
        <f t="shared" si="57"/>
        <v>0</v>
      </c>
      <c r="AL127" s="23">
        <f t="array" ref="AL127">SUMPRODUCT(($A127=Input!$A$98:$A$103)*(AL$13=Input!$B$97:$BI$97)*(Input!$B$98:$BI$103))</f>
        <v>0</v>
      </c>
      <c r="AM127" s="7">
        <f>AM126</f>
        <v>48.319999999999993</v>
      </c>
      <c r="AN127" s="15">
        <f t="shared" si="58"/>
        <v>0</v>
      </c>
      <c r="AP127" s="23">
        <f t="array" ref="AP127">SUMPRODUCT(($A127=Input!$A$98:$A$103)*(AP$13=Input!$B$97:$BI$97)*(Input!$B$98:$BI$103))</f>
        <v>0</v>
      </c>
      <c r="AQ127" s="7">
        <f>AQ126</f>
        <v>48.319999999999993</v>
      </c>
      <c r="AR127" s="15">
        <f t="shared" si="59"/>
        <v>0</v>
      </c>
      <c r="AT127" s="23">
        <f t="array" ref="AT127">SUMPRODUCT(($A127=Input!$A$98:$A$103)*(AT$13=Input!$B$97:$BI$97)*(Input!$B$98:$BI$103))</f>
        <v>0</v>
      </c>
      <c r="AU127" s="7">
        <f>AU126</f>
        <v>48.319999999999993</v>
      </c>
      <c r="AV127" s="15">
        <f t="shared" si="60"/>
        <v>0</v>
      </c>
    </row>
    <row r="128" spans="1:48" ht="14.45" hidden="1" customHeight="1" x14ac:dyDescent="0.25">
      <c r="A128">
        <f>+Input!A147</f>
        <v>0</v>
      </c>
      <c r="B128" s="23">
        <f t="array" ref="B128">SUMPRODUCT(($A128=Input!$A$98:$A$103)*(B$13=Input!$B$97:$BI$97)*(Input!$B$98:$BI$103))</f>
        <v>0</v>
      </c>
      <c r="C128" s="7">
        <f>C127</f>
        <v>50.329999999999991</v>
      </c>
      <c r="D128" s="15">
        <f t="shared" si="49"/>
        <v>0</v>
      </c>
      <c r="F128" s="23">
        <f t="array" ref="F128">SUMPRODUCT(($A128=Input!$A$98:$A$103)*(F$13=Input!$B$97:$BI$97)*(Input!$B$98:$BI$103))</f>
        <v>0</v>
      </c>
      <c r="G128" s="7">
        <f>G127</f>
        <v>49.949999999999989</v>
      </c>
      <c r="H128" s="15">
        <f t="shared" si="50"/>
        <v>0</v>
      </c>
      <c r="J128" s="23">
        <f t="array" ref="J128">SUMPRODUCT(($A128=Input!$A$98:$A$103)*(J$13=Input!$B$97:$BI$97)*(Input!$B$98:$BI$103))</f>
        <v>0</v>
      </c>
      <c r="K128" s="7">
        <f>K127</f>
        <v>49.949999999999989</v>
      </c>
      <c r="L128" s="15">
        <f t="shared" si="51"/>
        <v>0</v>
      </c>
      <c r="N128" s="23">
        <f t="array" ref="N128">SUMPRODUCT(($A128=Input!$A$98:$A$103)*(N$13=Input!$B$97:$BI$97)*(Input!$B$98:$BI$103))</f>
        <v>0</v>
      </c>
      <c r="O128" s="7">
        <f>O127</f>
        <v>49.949999999999989</v>
      </c>
      <c r="P128" s="15">
        <f t="shared" si="52"/>
        <v>0</v>
      </c>
      <c r="R128" s="23">
        <f t="array" ref="R128">SUMPRODUCT(($A128=Input!$A$98:$A$103)*(R$13=Input!$B$97:$BI$97)*(Input!$B$98:$BI$103))</f>
        <v>0</v>
      </c>
      <c r="S128" s="7">
        <f>S127</f>
        <v>48.319999999999993</v>
      </c>
      <c r="T128" s="15">
        <f t="shared" si="53"/>
        <v>0</v>
      </c>
      <c r="V128" s="23">
        <f t="array" ref="V128">SUMPRODUCT(($A128=Input!$A$98:$A$103)*(V$13=Input!$B$97:$BI$97)*(Input!$B$98:$BI$103))</f>
        <v>0</v>
      </c>
      <c r="W128" s="7">
        <f>W127</f>
        <v>48.319999999999993</v>
      </c>
      <c r="X128" s="15">
        <f t="shared" si="54"/>
        <v>0</v>
      </c>
      <c r="Z128" s="23">
        <f t="array" ref="Z128">SUMPRODUCT(($A128=Input!$A$98:$A$103)*(Z$13=Input!$B$97:$BI$97)*(Input!$B$98:$BI$103))</f>
        <v>0</v>
      </c>
      <c r="AA128" s="7">
        <f>AA127</f>
        <v>48.319999999999993</v>
      </c>
      <c r="AB128" s="15">
        <f t="shared" si="55"/>
        <v>0</v>
      </c>
      <c r="AD128" s="23">
        <f t="array" ref="AD128">SUMPRODUCT(($A128=Input!$A$98:$A$103)*(AD$13=Input!$B$97:$BI$97)*(Input!$B$98:$BI$103))</f>
        <v>0</v>
      </c>
      <c r="AE128" s="7">
        <f>AE127</f>
        <v>48.319999999999993</v>
      </c>
      <c r="AF128" s="15">
        <f t="shared" si="56"/>
        <v>0</v>
      </c>
      <c r="AH128" s="23">
        <f t="array" ref="AH128">SUMPRODUCT(($A128=Input!$A$98:$A$103)*(AH$13=Input!$B$97:$BI$97)*(Input!$B$98:$BI$103))</f>
        <v>0</v>
      </c>
      <c r="AI128" s="7">
        <f>AI127</f>
        <v>48.319999999999993</v>
      </c>
      <c r="AJ128" s="15">
        <f t="shared" si="57"/>
        <v>0</v>
      </c>
      <c r="AL128" s="23">
        <f t="array" ref="AL128">SUMPRODUCT(($A128=Input!$A$98:$A$103)*(AL$13=Input!$B$97:$BI$97)*(Input!$B$98:$BI$103))</f>
        <v>0</v>
      </c>
      <c r="AM128" s="7">
        <f>AM127</f>
        <v>48.319999999999993</v>
      </c>
      <c r="AN128" s="15">
        <f t="shared" si="58"/>
        <v>0</v>
      </c>
      <c r="AP128" s="23">
        <f t="array" ref="AP128">SUMPRODUCT(($A128=Input!$A$98:$A$103)*(AP$13=Input!$B$97:$BI$97)*(Input!$B$98:$BI$103))</f>
        <v>0</v>
      </c>
      <c r="AQ128" s="7">
        <f>AQ127</f>
        <v>48.319999999999993</v>
      </c>
      <c r="AR128" s="15">
        <f t="shared" si="59"/>
        <v>0</v>
      </c>
      <c r="AT128" s="23">
        <f t="array" ref="AT128">SUMPRODUCT(($A128=Input!$A$98:$A$103)*(AT$13=Input!$B$97:$BI$97)*(Input!$B$98:$BI$103))</f>
        <v>0</v>
      </c>
      <c r="AU128" s="7">
        <f>AU127</f>
        <v>48.319999999999993</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50.669999999999995</v>
      </c>
      <c r="F131" s="21"/>
      <c r="G131" s="22"/>
      <c r="H131" s="25">
        <f>H87+H120+H129</f>
        <v>50.289999999999992</v>
      </c>
      <c r="J131" s="21"/>
      <c r="K131" s="22"/>
      <c r="L131" s="25">
        <f>L87+L120+L129</f>
        <v>50.289999999999992</v>
      </c>
      <c r="N131" s="21"/>
      <c r="O131" s="22"/>
      <c r="P131" s="25">
        <f>P87+P120+P129</f>
        <v>50.289999999999992</v>
      </c>
      <c r="R131" s="21"/>
      <c r="S131" s="22"/>
      <c r="T131" s="25">
        <f>T87+T120+T129</f>
        <v>48.649999999999991</v>
      </c>
      <c r="V131" s="21"/>
      <c r="W131" s="22"/>
      <c r="X131" s="25">
        <f>X87+X120+X129</f>
        <v>48.649999999999991</v>
      </c>
      <c r="Z131" s="21"/>
      <c r="AA131" s="22"/>
      <c r="AB131" s="25">
        <f>AB87+AB120+AB129</f>
        <v>48.649999999999991</v>
      </c>
      <c r="AD131" s="21"/>
      <c r="AE131" s="22"/>
      <c r="AF131" s="25">
        <f>AF87+AF120+AF129</f>
        <v>48.649999999999991</v>
      </c>
      <c r="AH131" s="21"/>
      <c r="AI131" s="22"/>
      <c r="AJ131" s="25">
        <f>AJ87+AJ120+AJ129</f>
        <v>48.649999999999991</v>
      </c>
      <c r="AL131" s="21"/>
      <c r="AM131" s="22"/>
      <c r="AN131" s="25">
        <f>AN87+AN120+AN129</f>
        <v>48.649999999999991</v>
      </c>
      <c r="AP131" s="21"/>
      <c r="AQ131" s="22"/>
      <c r="AR131" s="25">
        <f>AR87+AR120+AR129</f>
        <v>48.649999999999991</v>
      </c>
      <c r="AS131" s="101"/>
      <c r="AT131" s="21"/>
      <c r="AU131" s="22"/>
      <c r="AV131" s="25">
        <f>AV87+AV120+AV129</f>
        <v>48.649999999999991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39.76</v>
      </c>
      <c r="F14" s="14"/>
      <c r="H14" s="15">
        <f>INDEX(Input!$B$29:$BI$29,MATCH('Residential Bills_Yr 4_6 Units'!$B$6,Input!$A$29:$A$29,0),MATCH('Residential Bills_Yr 4_6 Units'!F$13,Input!$B$28:$BI$28,0))</f>
        <v>39.76</v>
      </c>
      <c r="J14" s="14"/>
      <c r="L14" s="15">
        <f>INDEX(Input!$B$29:$BI$29,MATCH('Residential Bills_Yr 4_6 Units'!$B$6,Input!$A$29:$A$29,0),MATCH('Residential Bills_Yr 4_6 Units'!J$13,Input!$B$28:$BI$28,0))</f>
        <v>39.76</v>
      </c>
      <c r="N14" s="14"/>
      <c r="P14" s="15">
        <f>INDEX(Input!$B$29:$BI$29,MATCH('Residential Bills_Yr 4_6 Units'!$B$6,Input!$A$29:$A$29,0),MATCH('Residential Bills_Yr 4_6 Units'!N$13,Input!$B$28:$BI$28,0))</f>
        <v>39.76</v>
      </c>
      <c r="R14" s="14"/>
      <c r="T14" s="15">
        <f>INDEX(Input!$B$29:$BI$29,MATCH('Residential Bills_Yr 4_6 Units'!$B$6,Input!$A$29:$A$29,0),MATCH('Residential Bills_Yr 4_6 Units'!R$13,Input!$B$28:$BI$28,0))</f>
        <v>39.76</v>
      </c>
      <c r="V14" s="14"/>
      <c r="X14" s="15">
        <f>INDEX(Input!$B$29:$BI$29,MATCH('Residential Bills_Yr 4_6 Units'!$B$6,Input!$A$29:$A$29,0),MATCH('Residential Bills_Yr 4_6 Units'!V$13,Input!$B$28:$BI$28,0))</f>
        <v>39.76</v>
      </c>
      <c r="Z14" s="14"/>
      <c r="AB14" s="15">
        <f>INDEX(Input!$B$29:$BI$29,MATCH('Residential Bills_Yr 4_6 Units'!$B$6,Input!$A$29:$A$29,0),MATCH('Residential Bills_Yr 4_6 Units'!Z$13,Input!$B$28:$BI$28,0))</f>
        <v>39.76</v>
      </c>
      <c r="AD14" s="14"/>
      <c r="AF14" s="15">
        <f>INDEX(Input!$B$29:$BI$29,MATCH('Residential Bills_Yr 4_6 Units'!$B$6,Input!$A$29:$A$29,0),MATCH('Residential Bills_Yr 4_6 Units'!AD$13,Input!$B$28:$BI$28,0))</f>
        <v>39.76</v>
      </c>
      <c r="AH14" s="14"/>
      <c r="AJ14" s="15">
        <f>INDEX(Input!$B$29:$BI$29,MATCH('Residential Bills_Yr 4_6 Units'!$B$6,Input!$A$29:$A$29,0),MATCH('Residential Bills_Yr 4_6 Units'!AH$13,Input!$B$28:$BI$28,0))</f>
        <v>39.76</v>
      </c>
      <c r="AL14" s="14"/>
      <c r="AN14" s="15">
        <f>INDEX(Input!$B$29:$BI$29,MATCH('Residential Bills_Yr 4_6 Units'!$B$6,Input!$A$29:$A$29,0),MATCH('Residential Bills_Yr 4_6 Units'!AL$13,Input!$B$28:$BI$28,0))</f>
        <v>39.76</v>
      </c>
      <c r="AP14" s="14"/>
      <c r="AR14" s="15">
        <f>INDEX(Input!$B$29:$BI$29,MATCH('Residential Bills_Yr 4_6 Units'!$B$6,Input!$A$29:$A$29,0),MATCH('Residential Bills_Yr 4_6 Units'!AP$13,Input!$B$28:$BI$28,0))</f>
        <v>39.76</v>
      </c>
      <c r="AS14" s="7"/>
      <c r="AT14" s="14"/>
      <c r="AV14" s="15">
        <f>INDEX(Input!$B$29:$BI$29,MATCH('Residential Bills_Yr 4_6 Units'!$B$6,Input!$A$29:$A$29,0),MATCH('Residential Bills_Yr 4_6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4.54</v>
      </c>
      <c r="C17" s="3">
        <f>IF($B$7&gt;Input!F$136,Input!F$136,'Residential Bills_Yr 4_6 Units'!$B$7)</f>
        <v>6</v>
      </c>
      <c r="D17" s="15">
        <f>ROUND(IFERROR(B17*C17," "),2)</f>
        <v>27.24</v>
      </c>
      <c r="F17" s="19">
        <f>INDEX(Input!$B$22:$BI$26,MATCH('Residential Bills_Yr 4_6 Units'!$A17,Input!$A$22:$A$26,0),MATCH('Residential Bills_Yr 4_6 Units'!F$13,Input!$B$21:$BI$21,0))</f>
        <v>4.54</v>
      </c>
      <c r="G17" s="3">
        <f>IF($B$7&gt;Input!G$136,Input!G$136,'Residential Bills_Yr 4_6 Units'!$B$7)</f>
        <v>6</v>
      </c>
      <c r="H17" s="15">
        <f>ROUND(IFERROR(F17*G17," "),2)</f>
        <v>27.24</v>
      </c>
      <c r="J17" s="19">
        <f>INDEX(Input!$B$22:$BI$26,MATCH('Residential Bills_Yr 4_6 Units'!$A17,Input!$A$22:$A$26,0),MATCH('Residential Bills_Yr 4_6 Units'!J$13,Input!$B$21:$BI$21,0))</f>
        <v>4.54</v>
      </c>
      <c r="K17" s="3">
        <f>IF($B$7&gt;Input!H$136,Input!H$136,'Residential Bills_Yr 4_6 Units'!$B$7)</f>
        <v>6</v>
      </c>
      <c r="L17" s="15">
        <f>ROUND(IFERROR(J17*K17," "),2)</f>
        <v>27.24</v>
      </c>
      <c r="N17" s="19">
        <f>INDEX(Input!$B$22:$BI$26,MATCH('Residential Bills_Yr 4_6 Units'!$A17,Input!$A$22:$A$26,0),MATCH('Residential Bills_Yr 4_6 Units'!N$13,Input!$B$21:$BI$21,0))</f>
        <v>4.54</v>
      </c>
      <c r="O17" s="3">
        <f>IF($B$7&gt;Input!I$136,Input!I$136,'Residential Bills_Yr 4_6 Units'!$B$7)</f>
        <v>6</v>
      </c>
      <c r="P17" s="15">
        <f>ROUND(IFERROR(N17*O17," "),2)</f>
        <v>27.24</v>
      </c>
      <c r="R17" s="19">
        <f>INDEX(Input!$B$22:$BI$26,MATCH('Residential Bills_Yr 4_6 Units'!$A17,Input!$A$22:$A$26,0),MATCH('Residential Bills_Yr 4_6 Units'!R$13,Input!$B$21:$BI$21,0))</f>
        <v>4.54</v>
      </c>
      <c r="S17" s="3">
        <f>IF($B$7&gt;Input!J$136,Input!J$136,'Residential Bills_Yr 4_6 Units'!$B$7)</f>
        <v>6</v>
      </c>
      <c r="T17" s="15">
        <f>ROUND(IFERROR(R17*S17," "),2)</f>
        <v>27.24</v>
      </c>
      <c r="V17" s="19">
        <f>INDEX(Input!$B$22:$BI$26,MATCH('Residential Bills_Yr 4_6 Units'!$A17,Input!$A$22:$A$26,0),MATCH('Residential Bills_Yr 4_6 Units'!V$13,Input!$B$21:$BI$21,0))</f>
        <v>4.54</v>
      </c>
      <c r="W17" s="3">
        <f>IF($B$7&gt;Input!K$136,Input!K$136,'Residential Bills_Yr 4_6 Units'!$B$7)</f>
        <v>6</v>
      </c>
      <c r="X17" s="15">
        <f>ROUND(IFERROR(V17*W17," "),2)</f>
        <v>27.24</v>
      </c>
      <c r="Z17" s="19">
        <f>INDEX(Input!$B$22:$BI$26,MATCH('Residential Bills_Yr 4_6 Units'!$A17,Input!$A$22:$A$26,0),MATCH('Residential Bills_Yr 4_6 Units'!Z$13,Input!$B$21:$BI$21,0))</f>
        <v>4.54</v>
      </c>
      <c r="AA17" s="3">
        <f>IF($B$7&gt;Input!L$136,Input!L$136,'Residential Bills_Yr 4_6 Units'!$B$7)</f>
        <v>6</v>
      </c>
      <c r="AB17" s="15">
        <f>ROUND(IFERROR(Z17*AA17," "),2)</f>
        <v>27.24</v>
      </c>
      <c r="AD17" s="19">
        <f>INDEX(Input!$B$22:$BI$26,MATCH('Residential Bills_Yr 4_6 Units'!$A17,Input!$A$22:$A$26,0),MATCH('Residential Bills_Yr 4_6 Units'!AD$13,Input!$B$21:$BI$21,0))</f>
        <v>4.54</v>
      </c>
      <c r="AE17" s="3">
        <f>IF($B$7&gt;Input!M$136,Input!M$136,'Residential Bills_Yr 4_6 Units'!$B$7)</f>
        <v>6</v>
      </c>
      <c r="AF17" s="15">
        <f>ROUND(IFERROR(AD17*AE17," "),2)</f>
        <v>27.24</v>
      </c>
      <c r="AH17" s="19">
        <f>INDEX(Input!$B$22:$BI$26,MATCH('Residential Bills_Yr 4_6 Units'!$A17,Input!$A$22:$A$26,0),MATCH('Residential Bills_Yr 4_6 Units'!AH$13,Input!$B$21:$BI$21,0))</f>
        <v>4.54</v>
      </c>
      <c r="AI17" s="3">
        <f>IF($B$7&gt;Input!N$136,Input!N$136,'Residential Bills_Yr 4_6 Units'!$B$7)</f>
        <v>6</v>
      </c>
      <c r="AJ17" s="15">
        <f>ROUND(IFERROR(AH17*AI17," "),2)</f>
        <v>27.24</v>
      </c>
      <c r="AL17" s="19">
        <f>INDEX(Input!$B$22:$BI$26,MATCH('Residential Bills_Yr 4_6 Units'!$A17,Input!$A$22:$A$26,0),MATCH('Residential Bills_Yr 4_6 Units'!AL$13,Input!$B$21:$BI$21,0))</f>
        <v>4.54</v>
      </c>
      <c r="AM17" s="3">
        <f>IF($B$7&gt;Input!O$136,Input!O$136,'Residential Bills_Yr 4_6 Units'!$B$7)</f>
        <v>6</v>
      </c>
      <c r="AN17" s="15">
        <f>ROUND(IFERROR(AL17*AM17," "),2)</f>
        <v>27.24</v>
      </c>
      <c r="AP17" s="19">
        <f>INDEX(Input!$B$22:$BI$26,MATCH('Residential Bills_Yr 4_6 Units'!$A17,Input!$A$22:$A$26,0),MATCH('Residential Bills_Yr 4_6 Units'!AP$13,Input!$B$21:$BI$21,0))</f>
        <v>4.54</v>
      </c>
      <c r="AQ17" s="3">
        <f>IF($B$7&gt;Input!P$136,Input!P$136,'Residential Bills_Yr 4_6 Units'!$B$7)</f>
        <v>6</v>
      </c>
      <c r="AR17" s="15">
        <f>ROUND(IFERROR(AP17*AQ17," "),2)</f>
        <v>27.24</v>
      </c>
      <c r="AS17" s="7"/>
      <c r="AT17" s="19">
        <f>INDEX(Input!$B$22:$BI$26,MATCH('Residential Bills_Yr 4_6 Units'!$A17,Input!$A$22:$A$26,0),MATCH('Residential Bills_Yr 4_6 Units'!AT$13,Input!$B$21:$BI$21,0))</f>
        <v>4.54</v>
      </c>
      <c r="AU17" s="3">
        <f>IF($B$7&gt;Input!Q$136,Input!Q$136,'Residential Bills_Yr 4_6 Units'!$B$7)</f>
        <v>6</v>
      </c>
      <c r="AV17" s="15">
        <f>ROUND(IFERROR(AT17*AU17," "),2)</f>
        <v>27.24</v>
      </c>
    </row>
    <row r="18" spans="1:48" x14ac:dyDescent="0.25">
      <c r="A18" t="str">
        <f>Input!A23</f>
        <v>Tier 2</v>
      </c>
      <c r="B18" s="19">
        <f>INDEX(Input!$B$22:$BI$26,MATCH('Residential Bills_Yr 4_6 Units'!$A18,Input!$A$22:$A$26,0),MATCH('Residential Bills_Yr 4_6 Units'!B$13,Input!$B$21:$BI$21,0))</f>
        <v>5.2210000000000001</v>
      </c>
      <c r="C18" s="3">
        <f>IF(($B$7-C17)&gt;Input!F$137,Input!F$137,($B$7-C17))</f>
        <v>0</v>
      </c>
      <c r="D18" s="15">
        <f>ROUND(IFERROR(B18*C18," "),2)</f>
        <v>0</v>
      </c>
      <c r="F18" s="19">
        <f>INDEX(Input!$B$22:$BI$26,MATCH('Residential Bills_Yr 4_6 Units'!$A18,Input!$A$22:$A$26,0),MATCH('Residential Bills_Yr 4_6 Units'!F$13,Input!$B$21:$BI$21,0))</f>
        <v>5.2210000000000001</v>
      </c>
      <c r="G18" s="3">
        <f>IF(($B$7-G17)&gt;Input!G$137,Input!G$137,($B$7-G17))</f>
        <v>0</v>
      </c>
      <c r="H18" s="15">
        <f>ROUND(IFERROR(F18*G18," "),2)</f>
        <v>0</v>
      </c>
      <c r="J18" s="19">
        <f>INDEX(Input!$B$22:$BI$26,MATCH('Residential Bills_Yr 4_6 Units'!$A18,Input!$A$22:$A$26,0),MATCH('Residential Bills_Yr 4_6 Units'!J$13,Input!$B$21:$BI$21,0))</f>
        <v>5.2210000000000001</v>
      </c>
      <c r="K18" s="3">
        <f>IF(($B$7-K17)&gt;Input!H$137,Input!H$137,($B$7-K17))</f>
        <v>0</v>
      </c>
      <c r="L18" s="15">
        <f>ROUND(IFERROR(J18*K18," "),2)</f>
        <v>0</v>
      </c>
      <c r="N18" s="19">
        <f>INDEX(Input!$B$22:$BI$26,MATCH('Residential Bills_Yr 4_6 Units'!$A18,Input!$A$22:$A$26,0),MATCH('Residential Bills_Yr 4_6 Units'!N$13,Input!$B$21:$BI$21,0))</f>
        <v>5.2210000000000001</v>
      </c>
      <c r="O18" s="3">
        <f>IF(($B$7-O17)&gt;Input!I$137,Input!I$137,($B$7-O17))</f>
        <v>0</v>
      </c>
      <c r="P18" s="15">
        <f>ROUND(IFERROR(N18*O18," "),2)</f>
        <v>0</v>
      </c>
      <c r="R18" s="19">
        <f>INDEX(Input!$B$22:$BI$26,MATCH('Residential Bills_Yr 4_6 Units'!$A18,Input!$A$22:$A$26,0),MATCH('Residential Bills_Yr 4_6 Units'!R$13,Input!$B$21:$BI$21,0))</f>
        <v>5.2210000000000001</v>
      </c>
      <c r="S18" s="3">
        <f>IF(($B$7-S17)&gt;Input!J$137,Input!J$137,($B$7-S17))</f>
        <v>0</v>
      </c>
      <c r="T18" s="15">
        <f>ROUND(IFERROR(R18*S18," "),2)</f>
        <v>0</v>
      </c>
      <c r="V18" s="19">
        <f>INDEX(Input!$B$22:$BI$26,MATCH('Residential Bills_Yr 4_6 Units'!$A18,Input!$A$22:$A$26,0),MATCH('Residential Bills_Yr 4_6 Units'!V$13,Input!$B$21:$BI$21,0))</f>
        <v>5.2210000000000001</v>
      </c>
      <c r="W18" s="3">
        <f>IF(($B$7-W17)&gt;Input!K$137,Input!K$137,($B$7-W17))</f>
        <v>0</v>
      </c>
      <c r="X18" s="15">
        <f>ROUND(IFERROR(V18*W18," "),2)</f>
        <v>0</v>
      </c>
      <c r="Z18" s="19">
        <f>INDEX(Input!$B$22:$BI$26,MATCH('Residential Bills_Yr 4_6 Units'!$A18,Input!$A$22:$A$26,0),MATCH('Residential Bills_Yr 4_6 Units'!Z$13,Input!$B$21:$BI$21,0))</f>
        <v>5.2210000000000001</v>
      </c>
      <c r="AA18" s="3">
        <f>IF(($B$7-AA17)&gt;Input!L$137,Input!L$137,($B$7-AA17))</f>
        <v>0</v>
      </c>
      <c r="AB18" s="15">
        <f>ROUND(IFERROR(Z18*AA18," "),2)</f>
        <v>0</v>
      </c>
      <c r="AD18" s="19">
        <f>INDEX(Input!$B$22:$BI$26,MATCH('Residential Bills_Yr 4_6 Units'!$A18,Input!$A$22:$A$26,0),MATCH('Residential Bills_Yr 4_6 Units'!AD$13,Input!$B$21:$BI$21,0))</f>
        <v>5.2210000000000001</v>
      </c>
      <c r="AE18" s="3">
        <f>IF(($B$7-AE17)&gt;Input!M$137,Input!M$137,($B$7-AE17))</f>
        <v>0</v>
      </c>
      <c r="AF18" s="15">
        <f>ROUND(IFERROR(AD18*AE18," "),2)</f>
        <v>0</v>
      </c>
      <c r="AH18" s="19">
        <f>INDEX(Input!$B$22:$BI$26,MATCH('Residential Bills_Yr 4_6 Units'!$A18,Input!$A$22:$A$26,0),MATCH('Residential Bills_Yr 4_6 Units'!AH$13,Input!$B$21:$BI$21,0))</f>
        <v>5.2210000000000001</v>
      </c>
      <c r="AI18" s="3">
        <f>IF(($B$7-AI17)&gt;Input!N$137,Input!N$137,($B$7-AI17))</f>
        <v>0</v>
      </c>
      <c r="AJ18" s="15">
        <f>ROUND(IFERROR(AH18*AI18," "),2)</f>
        <v>0</v>
      </c>
      <c r="AL18" s="19">
        <f>INDEX(Input!$B$22:$BI$26,MATCH('Residential Bills_Yr 4_6 Units'!$A18,Input!$A$22:$A$26,0),MATCH('Residential Bills_Yr 4_6 Units'!AL$13,Input!$B$21:$BI$21,0))</f>
        <v>5.2210000000000001</v>
      </c>
      <c r="AM18" s="3">
        <f>IF(($B$7-AM17)&gt;Input!O$137,Input!O$137,($B$7-AM17))</f>
        <v>0</v>
      </c>
      <c r="AN18" s="15">
        <f>ROUND(IFERROR(AL18*AM18," "),2)</f>
        <v>0</v>
      </c>
      <c r="AP18" s="19">
        <f>INDEX(Input!$B$22:$BI$26,MATCH('Residential Bills_Yr 4_6 Units'!$A18,Input!$A$22:$A$26,0),MATCH('Residential Bills_Yr 4_6 Units'!AP$13,Input!$B$21:$BI$21,0))</f>
        <v>5.2210000000000001</v>
      </c>
      <c r="AQ18" s="3">
        <f>IF(($B$7-AQ17)&gt;Input!P$137,Input!P$137,($B$7-AQ17))</f>
        <v>0</v>
      </c>
      <c r="AR18" s="15">
        <f>ROUND(IFERROR(AP18*AQ18," "),2)</f>
        <v>0</v>
      </c>
      <c r="AS18" s="7"/>
      <c r="AT18" s="19">
        <f>INDEX(Input!$B$22:$BI$26,MATCH('Residential Bills_Yr 4_6 Units'!$A18,Input!$A$22:$A$26,0),MATCH('Residential Bills_Yr 4_6 Units'!AT$13,Input!$B$21:$BI$21,0))</f>
        <v>5.2210000000000001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6.0039999999999996</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6.0039999999999996</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6.0039999999999996</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6.0039999999999996</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6.0039999999999996</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6.0039999999999996</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6.0039999999999996</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6.0039999999999996</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6.0039999999999996</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6.0039999999999996</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6.0039999999999996</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6.0039999999999996</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39.76</v>
      </c>
      <c r="F79" s="14"/>
      <c r="H79" s="15">
        <f>INDEX(Input!$B$29:$BI$29,MATCH('Residential Bills_Yr 4_6 Units'!$B$71,Input!$A$29:$A$29,0),MATCH('Residential Bills_Yr 4_6 Units'!F$78,Input!$B$28:$BI$28,0))</f>
        <v>39.76</v>
      </c>
      <c r="J79" s="14"/>
      <c r="L79" s="15">
        <f>INDEX(Input!$B$29:$BI$29,MATCH('Residential Bills_Yr 4_6 Units'!$B$71,Input!$A$29:$A$29,0),MATCH('Residential Bills_Yr 4_6 Units'!J$78,Input!$B$28:$BI$28,0))</f>
        <v>39.76</v>
      </c>
      <c r="N79" s="14"/>
      <c r="P79" s="15">
        <f>INDEX(Input!$B$29:$BI$29,MATCH('Residential Bills_Yr 4_6 Units'!$B$71,Input!$A$29:$A$29,0),MATCH('Residential Bills_Yr 4_6 Units'!N$78,Input!$B$28:$BI$28,0))</f>
        <v>39.76</v>
      </c>
      <c r="R79" s="14"/>
      <c r="T79" s="15">
        <f>INDEX(Input!$B$29:$BI$29,MATCH('Residential Bills_Yr 4_6 Units'!$B$71,Input!$A$29:$A$29,0),MATCH('Residential Bills_Yr 4_6 Units'!R$78,Input!$B$28:$BI$28,0))</f>
        <v>39.76</v>
      </c>
      <c r="V79" s="14"/>
      <c r="X79" s="15">
        <f>INDEX(Input!$B$29:$BI$29,MATCH('Residential Bills_Yr 4_6 Units'!$B$71,Input!$A$29:$A$29,0),MATCH('Residential Bills_Yr 4_6 Units'!V$78,Input!$B$28:$BI$28,0))</f>
        <v>39.76</v>
      </c>
      <c r="Z79" s="14"/>
      <c r="AB79" s="15">
        <f>INDEX(Input!$B$29:$BI$29,MATCH('Residential Bills_Yr 4_6 Units'!$B$71,Input!$A$29:$A$29,0),MATCH('Residential Bills_Yr 4_6 Units'!Z$78,Input!$B$28:$BI$28,0))</f>
        <v>39.76</v>
      </c>
      <c r="AD79" s="14"/>
      <c r="AF79" s="15">
        <f>INDEX(Input!$B$29:$BI$29,MATCH('Residential Bills_Yr 4_6 Units'!$B$71,Input!$A$29:$A$29,0),MATCH('Residential Bills_Yr 4_6 Units'!AD$78,Input!$B$28:$BI$28,0))</f>
        <v>39.76</v>
      </c>
      <c r="AH79" s="14"/>
      <c r="AJ79" s="15">
        <f>INDEX(Input!$B$29:$BI$29,MATCH('Residential Bills_Yr 4_6 Units'!$B$71,Input!$A$29:$A$29,0),MATCH('Residential Bills_Yr 4_6 Units'!AH$78,Input!$B$28:$BI$28,0))</f>
        <v>39.76</v>
      </c>
      <c r="AL79" s="14"/>
      <c r="AN79" s="15">
        <f>INDEX(Input!$B$29:$BI$29,MATCH('Residential Bills_Yr 4_6 Units'!$B$71,Input!$A$29:$A$29,0),MATCH('Residential Bills_Yr 4_6 Units'!AL$78,Input!$B$28:$BI$28,0))</f>
        <v>39.76</v>
      </c>
      <c r="AP79" s="14"/>
      <c r="AR79" s="15">
        <f>INDEX(Input!$B$29:$BI$29,MATCH('Residential Bills_Yr 4_6 Units'!$B$71,Input!$A$29:$A$29,0),MATCH('Residential Bills_Yr 4_6 Units'!AP$78,Input!$B$28:$BI$28,0))</f>
        <v>39.76</v>
      </c>
      <c r="AS79" s="7"/>
      <c r="AT79" s="14"/>
      <c r="AV79" s="15">
        <f>INDEX(Input!$B$29:$BI$29,MATCH('Residential Bills_Yr 4_6 Units'!$B$71,Input!$A$29:$A$29,0),MATCH('Residential Bills_Yr 4_6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4.54</v>
      </c>
      <c r="C82" s="3">
        <f>IF($B$72&gt;Input!F136,Input!F136,'Residential Bills_Yr 4_6 Units'!$B$72)</f>
        <v>6</v>
      </c>
      <c r="D82" s="15">
        <f>ROUND(IFERROR(B82*C82," "),2)</f>
        <v>27.24</v>
      </c>
      <c r="F82" s="19">
        <f>INDEX(Input!$B$22:$BI$26,MATCH('Residential Bills_Yr 4_6 Units'!$A82,Input!$A$22:$A$26,0),MATCH('Residential Bills_Yr 4_6 Units'!F$78,Input!$B$21:$BI$21,0))</f>
        <v>4.54</v>
      </c>
      <c r="G82" s="3">
        <f>IF($B$72&gt;Input!G136,Input!G136,'Residential Bills_Yr 4_6 Units'!$B$72)</f>
        <v>6</v>
      </c>
      <c r="H82" s="15">
        <f>ROUND(IFERROR(F82*G82," "),2)</f>
        <v>27.24</v>
      </c>
      <c r="J82" s="19">
        <f>INDEX(Input!$B$22:$BI$26,MATCH('Residential Bills_Yr 4_6 Units'!$A82,Input!$A$22:$A$26,0),MATCH('Residential Bills_Yr 4_6 Units'!J$78,Input!$B$21:$BI$21,0))</f>
        <v>4.54</v>
      </c>
      <c r="K82" s="3">
        <f>IF($B$72&gt;Input!H136,Input!H136,'Residential Bills_Yr 4_6 Units'!$B$72)</f>
        <v>6</v>
      </c>
      <c r="L82" s="15">
        <f>ROUND(IFERROR(J82*K82," "),2)</f>
        <v>27.24</v>
      </c>
      <c r="N82" s="19">
        <f>INDEX(Input!$B$22:$BI$26,MATCH('Residential Bills_Yr 4_6 Units'!$A82,Input!$A$22:$A$26,0),MATCH('Residential Bills_Yr 4_6 Units'!N$78,Input!$B$21:$BI$21,0))</f>
        <v>4.54</v>
      </c>
      <c r="O82" s="3">
        <f>IF($B$72&gt;Input!I136,Input!I136,'Residential Bills_Yr 4_6 Units'!$B$72)</f>
        <v>6</v>
      </c>
      <c r="P82" s="15">
        <f>ROUND(IFERROR(N82*O82," "),2)</f>
        <v>27.24</v>
      </c>
      <c r="R82" s="19">
        <f>INDEX(Input!$B$22:$BI$26,MATCH('Residential Bills_Yr 4_6 Units'!$A82,Input!$A$22:$A$26,0),MATCH('Residential Bills_Yr 4_6 Units'!R$78,Input!$B$21:$BI$21,0))</f>
        <v>4.54</v>
      </c>
      <c r="S82" s="3">
        <f>IF($B$72&gt;Input!J136,Input!J136,'Residential Bills_Yr 4_6 Units'!$B$72)</f>
        <v>6</v>
      </c>
      <c r="T82" s="15">
        <f>ROUND(IFERROR(R82*S82," "),2)</f>
        <v>27.24</v>
      </c>
      <c r="V82" s="19">
        <f>INDEX(Input!$B$22:$BI$26,MATCH('Residential Bills_Yr 4_6 Units'!$A82,Input!$A$22:$A$26,0),MATCH('Residential Bills_Yr 4_6 Units'!V$78,Input!$B$21:$BI$21,0))</f>
        <v>4.54</v>
      </c>
      <c r="W82" s="3">
        <f>IF($B$72&gt;Input!K136,Input!K136,'Residential Bills_Yr 4_6 Units'!$B$72)</f>
        <v>6</v>
      </c>
      <c r="X82" s="15">
        <f>ROUND(IFERROR(V82*W82," "),2)</f>
        <v>27.24</v>
      </c>
      <c r="Z82" s="19">
        <f>INDEX(Input!$B$22:$BI$26,MATCH('Residential Bills_Yr 4_6 Units'!$A82,Input!$A$22:$A$26,0),MATCH('Residential Bills_Yr 4_6 Units'!Z$78,Input!$B$21:$BI$21,0))</f>
        <v>4.54</v>
      </c>
      <c r="AA82" s="3">
        <f>IF($B$72&gt;Input!L136,Input!L136,'Residential Bills_Yr 4_6 Units'!$B$72)</f>
        <v>6</v>
      </c>
      <c r="AB82" s="15">
        <f>ROUND(IFERROR(Z82*AA82," "),2)</f>
        <v>27.24</v>
      </c>
      <c r="AD82" s="19">
        <f>INDEX(Input!$B$22:$BI$26,MATCH('Residential Bills_Yr 4_6 Units'!$A82,Input!$A$22:$A$26,0),MATCH('Residential Bills_Yr 4_6 Units'!AD$78,Input!$B$21:$BI$21,0))</f>
        <v>4.54</v>
      </c>
      <c r="AE82" s="3">
        <f>IF($B$72&gt;Input!M136,Input!M136,'Residential Bills_Yr 4_6 Units'!$B$72)</f>
        <v>6</v>
      </c>
      <c r="AF82" s="15">
        <f>ROUND(IFERROR(AD82*AE82," "),2)</f>
        <v>27.24</v>
      </c>
      <c r="AH82" s="19">
        <f>INDEX(Input!$B$22:$BI$26,MATCH('Residential Bills_Yr 4_6 Units'!$A82,Input!$A$22:$A$26,0),MATCH('Residential Bills_Yr 4_6 Units'!AH$78,Input!$B$21:$BI$21,0))</f>
        <v>4.54</v>
      </c>
      <c r="AI82" s="3">
        <f>IF($B$72&gt;Input!N136,Input!N136,'Residential Bills_Yr 4_6 Units'!$B$72)</f>
        <v>6</v>
      </c>
      <c r="AJ82" s="15">
        <f>ROUND(IFERROR(AH82*AI82," "),2)</f>
        <v>27.24</v>
      </c>
      <c r="AL82" s="19">
        <f>INDEX(Input!$B$22:$BI$26,MATCH('Residential Bills_Yr 4_6 Units'!$A82,Input!$A$22:$A$26,0),MATCH('Residential Bills_Yr 4_6 Units'!AL$78,Input!$B$21:$BI$21,0))</f>
        <v>4.54</v>
      </c>
      <c r="AM82" s="3">
        <f>IF($B$72&gt;Input!O136,Input!O136,'Residential Bills_Yr 4_6 Units'!$B$72)</f>
        <v>6</v>
      </c>
      <c r="AN82" s="15">
        <f>ROUND(IFERROR(AL82*AM82," "),2)</f>
        <v>27.24</v>
      </c>
      <c r="AP82" s="19">
        <f>INDEX(Input!$B$22:$BI$26,MATCH('Residential Bills_Yr 4_6 Units'!$A82,Input!$A$22:$A$26,0),MATCH('Residential Bills_Yr 4_6 Units'!AP$78,Input!$B$21:$BI$21,0))</f>
        <v>4.54</v>
      </c>
      <c r="AQ82" s="3">
        <f>IF($B$72&gt;Input!P136,Input!P136,'Residential Bills_Yr 4_6 Units'!$B$72)</f>
        <v>6</v>
      </c>
      <c r="AR82" s="15">
        <f>ROUND(IFERROR(AP82*AQ82," "),2)</f>
        <v>27.24</v>
      </c>
      <c r="AS82" s="7"/>
      <c r="AT82" s="19">
        <f>INDEX(Input!$B$22:$BI$26,MATCH('Residential Bills_Yr 4_6 Units'!$A82,Input!$A$22:$A$26,0),MATCH('Residential Bills_Yr 4_6 Units'!AT$78,Input!$B$21:$BI$21,0))</f>
        <v>4.54</v>
      </c>
      <c r="AU82" s="3">
        <f>IF($B$72&gt;Input!Q136,Input!Q136,'Residential Bills_Yr 4_6 Units'!$B$72)</f>
        <v>6</v>
      </c>
      <c r="AV82" s="15">
        <f>ROUND(IFERROR(AT82*AU82," "),2)</f>
        <v>27.24</v>
      </c>
    </row>
    <row r="83" spans="1:48" x14ac:dyDescent="0.25">
      <c r="A83" t="str">
        <f>A18</f>
        <v>Tier 2</v>
      </c>
      <c r="B83" s="19">
        <f>INDEX(Input!$B$22:$BI$26,MATCH('Residential Bills_Yr 4_6 Units'!$A83,Input!$A$22:$A$26,0),MATCH('Residential Bills_Yr 4_6 Units'!B$78,Input!$B$21:$BI$21,0))</f>
        <v>5.2210000000000001</v>
      </c>
      <c r="C83" s="3">
        <f>IF(($B$72-C82)&gt;Input!F137,Input!F137,($B$72-C82))</f>
        <v>0</v>
      </c>
      <c r="D83" s="15">
        <f>ROUND(IFERROR(B83*C83," "),2)</f>
        <v>0</v>
      </c>
      <c r="F83" s="19">
        <f>INDEX(Input!$B$22:$BI$26,MATCH('Residential Bills_Yr 4_6 Units'!$A83,Input!$A$22:$A$26,0),MATCH('Residential Bills_Yr 4_6 Units'!F$78,Input!$B$21:$BI$21,0))</f>
        <v>5.2210000000000001</v>
      </c>
      <c r="G83" s="3">
        <f>IF(($B$72-G82)&gt;Input!G137,Input!G137,($B$72-G82))</f>
        <v>0</v>
      </c>
      <c r="H83" s="15">
        <f>ROUND(IFERROR(F83*G83," "),2)</f>
        <v>0</v>
      </c>
      <c r="J83" s="19">
        <f>INDEX(Input!$B$22:$BI$26,MATCH('Residential Bills_Yr 4_6 Units'!$A83,Input!$A$22:$A$26,0),MATCH('Residential Bills_Yr 4_6 Units'!J$78,Input!$B$21:$BI$21,0))</f>
        <v>5.2210000000000001</v>
      </c>
      <c r="K83" s="3">
        <f>IF(($B$72-K82)&gt;Input!H137,Input!H137,($B$72-K82))</f>
        <v>0</v>
      </c>
      <c r="L83" s="15">
        <f>ROUND(IFERROR(J83*K83," "),2)</f>
        <v>0</v>
      </c>
      <c r="N83" s="19">
        <f>INDEX(Input!$B$22:$BI$26,MATCH('Residential Bills_Yr 4_6 Units'!$A83,Input!$A$22:$A$26,0),MATCH('Residential Bills_Yr 4_6 Units'!N$78,Input!$B$21:$BI$21,0))</f>
        <v>5.2210000000000001</v>
      </c>
      <c r="O83" s="3">
        <f>IF(($B$72-O82)&gt;Input!I137,Input!I137,($B$72-O82))</f>
        <v>0</v>
      </c>
      <c r="P83" s="15">
        <f>ROUND(IFERROR(N83*O83," "),2)</f>
        <v>0</v>
      </c>
      <c r="R83" s="19">
        <f>INDEX(Input!$B$22:$BI$26,MATCH('Residential Bills_Yr 4_6 Units'!$A83,Input!$A$22:$A$26,0),MATCH('Residential Bills_Yr 4_6 Units'!R$78,Input!$B$21:$BI$21,0))</f>
        <v>5.2210000000000001</v>
      </c>
      <c r="S83" s="3">
        <f>IF(($B$72-S82)&gt;Input!J137,Input!J137,($B$72-S82))</f>
        <v>0</v>
      </c>
      <c r="T83" s="15">
        <f>ROUND(IFERROR(R83*S83," "),2)</f>
        <v>0</v>
      </c>
      <c r="V83" s="19">
        <f>INDEX(Input!$B$22:$BI$26,MATCH('Residential Bills_Yr 4_6 Units'!$A83,Input!$A$22:$A$26,0),MATCH('Residential Bills_Yr 4_6 Units'!V$78,Input!$B$21:$BI$21,0))</f>
        <v>5.2210000000000001</v>
      </c>
      <c r="W83" s="3">
        <f>IF(($B$72-W82)&gt;Input!K137,Input!K137,($B$72-S82))</f>
        <v>0</v>
      </c>
      <c r="X83" s="15">
        <f>ROUND(IFERROR(V83*W83," "),2)</f>
        <v>0</v>
      </c>
      <c r="Z83" s="19">
        <f>INDEX(Input!$B$22:$BI$26,MATCH('Residential Bills_Yr 4_6 Units'!$A83,Input!$A$22:$A$26,0),MATCH('Residential Bills_Yr 4_6 Units'!Z$78,Input!$B$21:$BI$21,0))</f>
        <v>5.2210000000000001</v>
      </c>
      <c r="AA83" s="3">
        <f>IF(($B$72-AA82)&gt;Input!L137,Input!L137,($B$72-AA82))</f>
        <v>0</v>
      </c>
      <c r="AB83" s="15">
        <f>ROUND(IFERROR(Z83*AA83," "),2)</f>
        <v>0</v>
      </c>
      <c r="AD83" s="19">
        <f>INDEX(Input!$B$22:$BI$26,MATCH('Residential Bills_Yr 4_6 Units'!$A83,Input!$A$22:$A$26,0),MATCH('Residential Bills_Yr 4_6 Units'!AD$78,Input!$B$21:$BI$21,0))</f>
        <v>5.2210000000000001</v>
      </c>
      <c r="AE83" s="3">
        <f>IF(($B$72-AE82)&gt;Input!M137,Input!M137,($B$72-AE82))</f>
        <v>0</v>
      </c>
      <c r="AF83" s="15">
        <f>ROUND(IFERROR(AD83*AE83," "),2)</f>
        <v>0</v>
      </c>
      <c r="AH83" s="19">
        <f>INDEX(Input!$B$22:$BI$26,MATCH('Residential Bills_Yr 4_6 Units'!$A83,Input!$A$22:$A$26,0),MATCH('Residential Bills_Yr 4_6 Units'!AH$78,Input!$B$21:$BI$21,0))</f>
        <v>5.2210000000000001</v>
      </c>
      <c r="AI83" s="3">
        <f>IF(($B$72-AI82)&gt;Input!N137,Input!N137,($B$72-AI82))</f>
        <v>0</v>
      </c>
      <c r="AJ83" s="15">
        <f>ROUND(IFERROR(AH83*AI83," "),2)</f>
        <v>0</v>
      </c>
      <c r="AL83" s="19">
        <f>INDEX(Input!$B$22:$BI$26,MATCH('Residential Bills_Yr 4_6 Units'!$A83,Input!$A$22:$A$26,0),MATCH('Residential Bills_Yr 4_6 Units'!AL$78,Input!$B$21:$BI$21,0))</f>
        <v>5.2210000000000001</v>
      </c>
      <c r="AM83" s="3">
        <f>IF(($B$72-AM82)&gt;Input!O137,Input!O137,($B$72-AM82))</f>
        <v>0</v>
      </c>
      <c r="AN83" s="15">
        <f>ROUND(IFERROR(AL83*AM83," "),2)</f>
        <v>0</v>
      </c>
      <c r="AP83" s="19">
        <f>INDEX(Input!$B$22:$BI$26,MATCH('Residential Bills_Yr 4_6 Units'!$A83,Input!$A$22:$A$26,0),MATCH('Residential Bills_Yr 4_6 Units'!AP$78,Input!$B$21:$BI$21,0))</f>
        <v>5.2210000000000001</v>
      </c>
      <c r="AQ83" s="3">
        <f>IF(($B$72-AQ82)&gt;Input!P137,Input!P137,($B$72-AQ82))</f>
        <v>0</v>
      </c>
      <c r="AR83" s="15">
        <f>ROUND(IFERROR(AP83*AQ83," "),2)</f>
        <v>0</v>
      </c>
      <c r="AS83" s="7"/>
      <c r="AT83" s="19">
        <f>INDEX(Input!$B$22:$BI$26,MATCH('Residential Bills_Yr 4_6 Units'!$A83,Input!$A$22:$A$26,0),MATCH('Residential Bills_Yr 4_6 Units'!AT$78,Input!$B$21:$BI$21,0))</f>
        <v>5.2210000000000001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6.0039999999999996</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6.0039999999999996</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6.0039999999999996</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6.0039999999999996</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6.0039999999999996</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6.0039999999999996</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6.0039999999999996</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6.0039999999999996</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6.0039999999999996</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6.0039999999999996</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6.0039999999999996</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6.0039999999999996</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39.76</v>
      </c>
      <c r="F14" s="14"/>
      <c r="H14" s="15">
        <f>INDEX(Input!$B$29:$BI$29,MATCH('Residential Bills_Yr 5_6 Units'!$B$6,Input!$A$29:$A$29,0),MATCH('Residential Bills_Yr 5_6 Units'!F$13,Input!$B$28:$BI$28,0))</f>
        <v>39.76</v>
      </c>
      <c r="J14" s="14"/>
      <c r="L14" s="15">
        <f>INDEX(Input!$B$29:$BI$29,MATCH('Residential Bills_Yr 5_6 Units'!$B$6,Input!$A$29:$A$29,0),MATCH('Residential Bills_Yr 5_6 Units'!J$13,Input!$B$28:$BI$28,0))</f>
        <v>39.76</v>
      </c>
      <c r="N14" s="14"/>
      <c r="P14" s="15">
        <f>INDEX(Input!$B$29:$BI$29,MATCH('Residential Bills_Yr 5_6 Units'!$B$6,Input!$A$29:$A$29,0),MATCH('Residential Bills_Yr 5_6 Units'!N$13,Input!$B$28:$BI$28,0))</f>
        <v>39.76</v>
      </c>
      <c r="R14" s="14"/>
      <c r="T14" s="15">
        <f>INDEX(Input!$B$29:$BI$29,MATCH('Residential Bills_Yr 5_6 Units'!$B$6,Input!$A$29:$A$29,0),MATCH('Residential Bills_Yr 5_6 Units'!R$13,Input!$B$28:$BI$28,0))</f>
        <v>39.76</v>
      </c>
      <c r="V14" s="14"/>
      <c r="X14" s="15">
        <f>INDEX(Input!$B$29:$BI$29,MATCH('Residential Bills_Yr 5_6 Units'!$B$6,Input!$A$29:$A$29,0),MATCH('Residential Bills_Yr 5_6 Units'!V$13,Input!$B$28:$BI$28,0))</f>
        <v>39.76</v>
      </c>
      <c r="Z14" s="14"/>
      <c r="AB14" s="15">
        <f>INDEX(Input!$B$29:$BI$29,MATCH('Residential Bills_Yr 5_6 Units'!$B$6,Input!$A$29:$A$29,0),MATCH('Residential Bills_Yr 5_6 Units'!Z$13,Input!$B$28:$BI$28,0))</f>
        <v>39.76</v>
      </c>
      <c r="AD14" s="14"/>
      <c r="AF14" s="15">
        <f>INDEX(Input!$B$29:$BI$29,MATCH('Residential Bills_Yr 5_6 Units'!$B$6,Input!$A$29:$A$29,0),MATCH('Residential Bills_Yr 5_6 Units'!AD$13,Input!$B$28:$BI$28,0))</f>
        <v>39.76</v>
      </c>
      <c r="AH14" s="14"/>
      <c r="AJ14" s="15">
        <f>INDEX(Input!$B$29:$BI$29,MATCH('Residential Bills_Yr 5_6 Units'!$B$6,Input!$A$29:$A$29,0),MATCH('Residential Bills_Yr 5_6 Units'!AH$13,Input!$B$28:$BI$28,0))</f>
        <v>39.76</v>
      </c>
      <c r="AL14" s="14"/>
      <c r="AN14" s="15">
        <f>INDEX(Input!$B$29:$BI$29,MATCH('Residential Bills_Yr 5_6 Units'!$B$6,Input!$A$29:$A$29,0),MATCH('Residential Bills_Yr 5_6 Units'!AL$13,Input!$B$28:$BI$28,0))</f>
        <v>39.76</v>
      </c>
      <c r="AP14" s="14"/>
      <c r="AR14" s="15">
        <f>INDEX(Input!$B$29:$BI$29,MATCH('Residential Bills_Yr 5_6 Units'!$B$6,Input!$A$29:$A$29,0),MATCH('Residential Bills_Yr 5_6 Units'!AP$13,Input!$B$28:$BI$28,0))</f>
        <v>39.76</v>
      </c>
      <c r="AS14" s="7"/>
      <c r="AT14" s="14"/>
      <c r="AV14" s="15">
        <f>INDEX(Input!$B$29:$BI$29,MATCH('Residential Bills_Yr 5_6 Units'!$B$6,Input!$A$29:$A$29,0),MATCH('Residential Bills_Yr 5_6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4.54</v>
      </c>
      <c r="C17" s="3">
        <f>IF($B$7&gt;Input!F$143,Input!F$143,'Residential Bills_Yr 5_6 Units'!$B$7)</f>
        <v>6</v>
      </c>
      <c r="D17" s="15">
        <f>ROUND(IFERROR(B17*C17," "),2)</f>
        <v>27.24</v>
      </c>
      <c r="F17" s="19">
        <f>INDEX(Input!$B$22:$BI$26,MATCH('Residential Bills_Yr 5_6 Units'!$A17,Input!$A$22:$A$26,0),MATCH('Residential Bills_Yr 5_6 Units'!F$13,Input!$B$21:$BI$21,0))</f>
        <v>4.54</v>
      </c>
      <c r="G17" s="3">
        <f>IF($B$7&gt;Input!G$143,Input!G$143,'Residential Bills_Yr 5_6 Units'!$B$7)</f>
        <v>6</v>
      </c>
      <c r="H17" s="15">
        <f>ROUND(IFERROR(F17*G17," "),2)</f>
        <v>27.24</v>
      </c>
      <c r="J17" s="19">
        <f>INDEX(Input!$B$22:$BI$26,MATCH('Residential Bills_Yr 5_6 Units'!$A17,Input!$A$22:$A$26,0),MATCH('Residential Bills_Yr 5_6 Units'!J$13,Input!$B$21:$BI$21,0))</f>
        <v>4.54</v>
      </c>
      <c r="K17" s="3">
        <f>IF($B$7&gt;Input!H$143,Input!H$143,'Residential Bills_Yr 5_6 Units'!$B$7)</f>
        <v>6</v>
      </c>
      <c r="L17" s="15">
        <f>ROUND(IFERROR(J17*K17," "),2)</f>
        <v>27.24</v>
      </c>
      <c r="N17" s="19">
        <f>INDEX(Input!$B$22:$BI$26,MATCH('Residential Bills_Yr 5_6 Units'!$A17,Input!$A$22:$A$26,0),MATCH('Residential Bills_Yr 5_6 Units'!N$13,Input!$B$21:$BI$21,0))</f>
        <v>4.54</v>
      </c>
      <c r="O17" s="3">
        <f>IF($B$7&gt;Input!I$143,Input!I$143,'Residential Bills_Yr 5_6 Units'!$B$7)</f>
        <v>6</v>
      </c>
      <c r="P17" s="15">
        <f>ROUND(IFERROR(N17*O17," "),2)</f>
        <v>27.24</v>
      </c>
      <c r="R17" s="19">
        <f>INDEX(Input!$B$22:$BI$26,MATCH('Residential Bills_Yr 5_6 Units'!$A17,Input!$A$22:$A$26,0),MATCH('Residential Bills_Yr 5_6 Units'!R$13,Input!$B$21:$BI$21,0))</f>
        <v>4.54</v>
      </c>
      <c r="S17" s="3">
        <f>IF($B$7&gt;Input!J$143,Input!J$143,'Residential Bills_Yr 5_6 Units'!$B$7)</f>
        <v>6</v>
      </c>
      <c r="T17" s="15">
        <f>ROUND(IFERROR(R17*S17," "),2)</f>
        <v>27.24</v>
      </c>
      <c r="V17" s="19">
        <f>INDEX(Input!$B$22:$BI$26,MATCH('Residential Bills_Yr 5_6 Units'!$A17,Input!$A$22:$A$26,0),MATCH('Residential Bills_Yr 5_6 Units'!V$13,Input!$B$21:$BI$21,0))</f>
        <v>4.54</v>
      </c>
      <c r="W17" s="3">
        <f>IF($B$7&gt;Input!K$143,Input!K$143,'Residential Bills_Yr 5_6 Units'!$B$7)</f>
        <v>6</v>
      </c>
      <c r="X17" s="15">
        <f>ROUND(IFERROR(V17*W17," "),2)</f>
        <v>27.24</v>
      </c>
      <c r="Z17" s="19">
        <f>INDEX(Input!$B$22:$BI$26,MATCH('Residential Bills_Yr 5_6 Units'!$A17,Input!$A$22:$A$26,0),MATCH('Residential Bills_Yr 5_6 Units'!Z$13,Input!$B$21:$BI$21,0))</f>
        <v>4.54</v>
      </c>
      <c r="AA17" s="3">
        <f>IF($B$7&gt;Input!L$143,Input!L$143,'Residential Bills_Yr 5_6 Units'!$B$7)</f>
        <v>6</v>
      </c>
      <c r="AB17" s="15">
        <f>ROUND(IFERROR(Z17*AA17," "),2)</f>
        <v>27.24</v>
      </c>
      <c r="AD17" s="19">
        <f>INDEX(Input!$B$22:$BI$26,MATCH('Residential Bills_Yr 5_6 Units'!$A17,Input!$A$22:$A$26,0),MATCH('Residential Bills_Yr 5_6 Units'!AD$13,Input!$B$21:$BI$21,0))</f>
        <v>4.54</v>
      </c>
      <c r="AE17" s="3">
        <f>IF($B$7&gt;Input!M$143,Input!M$143,'Residential Bills_Yr 5_6 Units'!$B$7)</f>
        <v>6</v>
      </c>
      <c r="AF17" s="15">
        <f>ROUND(IFERROR(AD17*AE17," "),2)</f>
        <v>27.24</v>
      </c>
      <c r="AH17" s="19">
        <f>INDEX(Input!$B$22:$BI$26,MATCH('Residential Bills_Yr 5_6 Units'!$A17,Input!$A$22:$A$26,0),MATCH('Residential Bills_Yr 5_6 Units'!AH$13,Input!$B$21:$BI$21,0))</f>
        <v>4.54</v>
      </c>
      <c r="AI17" s="3">
        <f>IF($B$7&gt;Input!N$143,Input!N$143,'Residential Bills_Yr 5_6 Units'!$B$7)</f>
        <v>6</v>
      </c>
      <c r="AJ17" s="15">
        <f>ROUND(IFERROR(AH17*AI17," "),2)</f>
        <v>27.24</v>
      </c>
      <c r="AL17" s="19">
        <f>INDEX(Input!$B$22:$BI$26,MATCH('Residential Bills_Yr 5_6 Units'!$A17,Input!$A$22:$A$26,0),MATCH('Residential Bills_Yr 5_6 Units'!AL$13,Input!$B$21:$BI$21,0))</f>
        <v>4.54</v>
      </c>
      <c r="AM17" s="3">
        <f>IF($B$7&gt;Input!O$143,Input!O$143,'Residential Bills_Yr 5_6 Units'!$B$7)</f>
        <v>6</v>
      </c>
      <c r="AN17" s="15">
        <f>ROUND(IFERROR(AL17*AM17," "),2)</f>
        <v>27.24</v>
      </c>
      <c r="AP17" s="19">
        <f>INDEX(Input!$B$22:$BI$26,MATCH('Residential Bills_Yr 5_6 Units'!$A17,Input!$A$22:$A$26,0),MATCH('Residential Bills_Yr 5_6 Units'!AP$13,Input!$B$21:$BI$21,0))</f>
        <v>4.54</v>
      </c>
      <c r="AQ17" s="3">
        <f>IF($B$7&gt;Input!P$143,Input!P$143,'Residential Bills_Yr 5_6 Units'!$B$7)</f>
        <v>6</v>
      </c>
      <c r="AR17" s="15">
        <f>ROUND(IFERROR(AP17*AQ17," "),2)</f>
        <v>27.24</v>
      </c>
      <c r="AS17" s="7"/>
      <c r="AT17" s="19">
        <f>INDEX(Input!$B$22:$BI$26,MATCH('Residential Bills_Yr 5_6 Units'!$A17,Input!$A$22:$A$26,0),MATCH('Residential Bills_Yr 5_6 Units'!AT$13,Input!$B$21:$BI$21,0))</f>
        <v>4.54</v>
      </c>
      <c r="AU17" s="3">
        <f>IF($B$7&gt;Input!Q$143,Input!Q$143,'Residential Bills_Yr 5_6 Units'!$B$7)</f>
        <v>6</v>
      </c>
      <c r="AV17" s="15">
        <f>ROUND(IFERROR(AT17*AU17," "),2)</f>
        <v>27.24</v>
      </c>
    </row>
    <row r="18" spans="1:48" x14ac:dyDescent="0.25">
      <c r="A18" t="str">
        <f>Input!A23</f>
        <v>Tier 2</v>
      </c>
      <c r="B18" s="19">
        <f>INDEX(Input!$B$22:$BI$26,MATCH('Residential Bills_Yr 5_6 Units'!$A18,Input!$A$22:$A$26,0),MATCH('Residential Bills_Yr 5_6 Units'!B$13,Input!$B$21:$BI$21,0))</f>
        <v>5.2210000000000001</v>
      </c>
      <c r="C18" s="3">
        <f>IF(($B$7-C17)&gt;Input!F$144,Input!F$144,($B$7-C17))</f>
        <v>0</v>
      </c>
      <c r="D18" s="15">
        <f>ROUND(IFERROR(B18*C18," "),2)</f>
        <v>0</v>
      </c>
      <c r="F18" s="19">
        <f>INDEX(Input!$B$22:$BI$26,MATCH('Residential Bills_Yr 5_6 Units'!$A18,Input!$A$22:$A$26,0),MATCH('Residential Bills_Yr 5_6 Units'!F$13,Input!$B$21:$BI$21,0))</f>
        <v>5.2210000000000001</v>
      </c>
      <c r="G18" s="3">
        <f>IF(($B$7-G17)&gt;Input!G$144,Input!G$144,($B$7-G17))</f>
        <v>0</v>
      </c>
      <c r="H18" s="15">
        <f>ROUND(IFERROR(F18*G18," "),2)</f>
        <v>0</v>
      </c>
      <c r="J18" s="19">
        <f>INDEX(Input!$B$22:$BI$26,MATCH('Residential Bills_Yr 5_6 Units'!$A18,Input!$A$22:$A$26,0),MATCH('Residential Bills_Yr 5_6 Units'!J$13,Input!$B$21:$BI$21,0))</f>
        <v>5.2210000000000001</v>
      </c>
      <c r="K18" s="3">
        <f>IF(($B$7-K17)&gt;Input!H$144,Input!H$144,($B$7-K17))</f>
        <v>0</v>
      </c>
      <c r="L18" s="15">
        <f>ROUND(IFERROR(J18*K18," "),2)</f>
        <v>0</v>
      </c>
      <c r="N18" s="19">
        <f>INDEX(Input!$B$22:$BI$26,MATCH('Residential Bills_Yr 5_6 Units'!$A18,Input!$A$22:$A$26,0),MATCH('Residential Bills_Yr 5_6 Units'!N$13,Input!$B$21:$BI$21,0))</f>
        <v>5.2210000000000001</v>
      </c>
      <c r="O18" s="3">
        <f>IF(($B$7-O17)&gt;Input!I$144,Input!I$144,($B$7-O17))</f>
        <v>0</v>
      </c>
      <c r="P18" s="15">
        <f>ROUND(IFERROR(N18*O18," "),2)</f>
        <v>0</v>
      </c>
      <c r="R18" s="19">
        <f>INDEX(Input!$B$22:$BI$26,MATCH('Residential Bills_Yr 5_6 Units'!$A18,Input!$A$22:$A$26,0),MATCH('Residential Bills_Yr 5_6 Units'!R$13,Input!$B$21:$BI$21,0))</f>
        <v>5.2210000000000001</v>
      </c>
      <c r="S18" s="3">
        <f>IF(($B$7-S17)&gt;Input!J$144,Input!J$144,($B$7-S17))</f>
        <v>0</v>
      </c>
      <c r="T18" s="15">
        <f>ROUND(IFERROR(R18*S18," "),2)</f>
        <v>0</v>
      </c>
      <c r="V18" s="19">
        <f>INDEX(Input!$B$22:$BI$26,MATCH('Residential Bills_Yr 5_6 Units'!$A18,Input!$A$22:$A$26,0),MATCH('Residential Bills_Yr 5_6 Units'!V$13,Input!$B$21:$BI$21,0))</f>
        <v>5.2210000000000001</v>
      </c>
      <c r="W18" s="3">
        <f>IF(($B$7-W17)&gt;Input!K$144,Input!K$144,($B$7-W17))</f>
        <v>0</v>
      </c>
      <c r="X18" s="15">
        <f>ROUND(IFERROR(V18*W18," "),2)</f>
        <v>0</v>
      </c>
      <c r="Z18" s="19">
        <f>INDEX(Input!$B$22:$BI$26,MATCH('Residential Bills_Yr 5_6 Units'!$A18,Input!$A$22:$A$26,0),MATCH('Residential Bills_Yr 5_6 Units'!Z$13,Input!$B$21:$BI$21,0))</f>
        <v>5.2210000000000001</v>
      </c>
      <c r="AA18" s="3">
        <f>IF(($B$7-AA17)&gt;Input!L$144,Input!L$144,($B$7-AA17))</f>
        <v>0</v>
      </c>
      <c r="AB18" s="15">
        <f>ROUND(IFERROR(Z18*AA18," "),2)</f>
        <v>0</v>
      </c>
      <c r="AD18" s="19">
        <f>INDEX(Input!$B$22:$BI$26,MATCH('Residential Bills_Yr 5_6 Units'!$A18,Input!$A$22:$A$26,0),MATCH('Residential Bills_Yr 5_6 Units'!AD$13,Input!$B$21:$BI$21,0))</f>
        <v>5.2210000000000001</v>
      </c>
      <c r="AE18" s="3">
        <f>IF(($B$7-AE17)&gt;Input!M$144,Input!M$144,($B$7-AE17))</f>
        <v>0</v>
      </c>
      <c r="AF18" s="15">
        <f>ROUND(IFERROR(AD18*AE18," "),2)</f>
        <v>0</v>
      </c>
      <c r="AH18" s="19">
        <f>INDEX(Input!$B$22:$BI$26,MATCH('Residential Bills_Yr 5_6 Units'!$A18,Input!$A$22:$A$26,0),MATCH('Residential Bills_Yr 5_6 Units'!AH$13,Input!$B$21:$BI$21,0))</f>
        <v>5.2210000000000001</v>
      </c>
      <c r="AI18" s="3">
        <f>IF(($B$7-AI17)&gt;Input!N$144,Input!N$144,($B$7-AI17))</f>
        <v>0</v>
      </c>
      <c r="AJ18" s="15">
        <f>ROUND(IFERROR(AH18*AI18," "),2)</f>
        <v>0</v>
      </c>
      <c r="AL18" s="19">
        <f>INDEX(Input!$B$22:$BI$26,MATCH('Residential Bills_Yr 5_6 Units'!$A18,Input!$A$22:$A$26,0),MATCH('Residential Bills_Yr 5_6 Units'!AL$13,Input!$B$21:$BI$21,0))</f>
        <v>5.2210000000000001</v>
      </c>
      <c r="AM18" s="3">
        <f>IF(($B$7-AM17)&gt;Input!O$144,Input!O$144,($B$7-AM17))</f>
        <v>0</v>
      </c>
      <c r="AN18" s="15">
        <f>ROUND(IFERROR(AL18*AM18," "),2)</f>
        <v>0</v>
      </c>
      <c r="AP18" s="19">
        <f>INDEX(Input!$B$22:$BI$26,MATCH('Residential Bills_Yr 5_6 Units'!$A18,Input!$A$22:$A$26,0),MATCH('Residential Bills_Yr 5_6 Units'!AP$13,Input!$B$21:$BI$21,0))</f>
        <v>5.2210000000000001</v>
      </c>
      <c r="AQ18" s="3">
        <f>IF(($B$7-AQ17)&gt;Input!P$144,Input!P$144,($B$7-AQ17))</f>
        <v>0</v>
      </c>
      <c r="AR18" s="15">
        <f>ROUND(IFERROR(AP18*AQ18," "),2)</f>
        <v>0</v>
      </c>
      <c r="AS18" s="7"/>
      <c r="AT18" s="19">
        <f>INDEX(Input!$B$22:$BI$26,MATCH('Residential Bills_Yr 5_6 Units'!$A18,Input!$A$22:$A$26,0),MATCH('Residential Bills_Yr 5_6 Units'!AT$13,Input!$B$21:$BI$21,0))</f>
        <v>5.2210000000000001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6.0039999999999996</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6.0039999999999996</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6.0039999999999996</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6.0039999999999996</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6.0039999999999996</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6.0039999999999996</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6.0039999999999996</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6.0039999999999996</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6.0039999999999996</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6.0039999999999996</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6.0039999999999996</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6.0039999999999996</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39.76</v>
      </c>
      <c r="F79" s="14"/>
      <c r="H79" s="15">
        <f>INDEX(Input!$B$29:$BI$29,MATCH('Residential Bills_Yr 5_6 Units'!$B$71,Input!$A$29:$A$29,0),MATCH('Residential Bills_Yr 5_6 Units'!F$78,Input!$B$28:$BI$28,0))</f>
        <v>39.76</v>
      </c>
      <c r="J79" s="14"/>
      <c r="L79" s="15">
        <f>INDEX(Input!$B$29:$BI$29,MATCH('Residential Bills_Yr 5_6 Units'!$B$71,Input!$A$29:$A$29,0),MATCH('Residential Bills_Yr 5_6 Units'!J$78,Input!$B$28:$BI$28,0))</f>
        <v>39.76</v>
      </c>
      <c r="N79" s="14"/>
      <c r="P79" s="15">
        <f>INDEX(Input!$B$29:$BI$29,MATCH('Residential Bills_Yr 5_6 Units'!$B$71,Input!$A$29:$A$29,0),MATCH('Residential Bills_Yr 5_6 Units'!N$78,Input!$B$28:$BI$28,0))</f>
        <v>39.76</v>
      </c>
      <c r="R79" s="14"/>
      <c r="T79" s="15">
        <f>INDEX(Input!$B$29:$BI$29,MATCH('Residential Bills_Yr 5_6 Units'!$B$71,Input!$A$29:$A$29,0),MATCH('Residential Bills_Yr 5_6 Units'!R$78,Input!$B$28:$BI$28,0))</f>
        <v>39.76</v>
      </c>
      <c r="V79" s="14"/>
      <c r="X79" s="15">
        <f>INDEX(Input!$B$29:$BI$29,MATCH('Residential Bills_Yr 5_6 Units'!$B$71,Input!$A$29:$A$29,0),MATCH('Residential Bills_Yr 5_6 Units'!V$78,Input!$B$28:$BI$28,0))</f>
        <v>39.76</v>
      </c>
      <c r="Z79" s="14"/>
      <c r="AB79" s="15">
        <f>INDEX(Input!$B$29:$BI$29,MATCH('Residential Bills_Yr 5_6 Units'!$B$71,Input!$A$29:$A$29,0),MATCH('Residential Bills_Yr 5_6 Units'!Z$78,Input!$B$28:$BI$28,0))</f>
        <v>39.76</v>
      </c>
      <c r="AD79" s="14"/>
      <c r="AF79" s="15">
        <f>INDEX(Input!$B$29:$BI$29,MATCH('Residential Bills_Yr 5_6 Units'!$B$71,Input!$A$29:$A$29,0),MATCH('Residential Bills_Yr 5_6 Units'!AD$78,Input!$B$28:$BI$28,0))</f>
        <v>39.76</v>
      </c>
      <c r="AH79" s="14"/>
      <c r="AJ79" s="15">
        <f>INDEX(Input!$B$29:$BI$29,MATCH('Residential Bills_Yr 5_6 Units'!$B$71,Input!$A$29:$A$29,0),MATCH('Residential Bills_Yr 5_6 Units'!AH$78,Input!$B$28:$BI$28,0))</f>
        <v>39.76</v>
      </c>
      <c r="AL79" s="14"/>
      <c r="AN79" s="15">
        <f>INDEX(Input!$B$29:$BI$29,MATCH('Residential Bills_Yr 5_6 Units'!$B$71,Input!$A$29:$A$29,0),MATCH('Residential Bills_Yr 5_6 Units'!AL$78,Input!$B$28:$BI$28,0))</f>
        <v>39.76</v>
      </c>
      <c r="AP79" s="14"/>
      <c r="AR79" s="15">
        <f>INDEX(Input!$B$29:$BI$29,MATCH('Residential Bills_Yr 5_6 Units'!$B$71,Input!$A$29:$A$29,0),MATCH('Residential Bills_Yr 5_6 Units'!AP$78,Input!$B$28:$BI$28,0))</f>
        <v>39.76</v>
      </c>
      <c r="AS79" s="7"/>
      <c r="AT79" s="14"/>
      <c r="AV79" s="15">
        <f>INDEX(Input!$B$29:$BI$29,MATCH('Residential Bills_Yr 5_6 Units'!$B$71,Input!$A$29:$A$29,0),MATCH('Residential Bills_Yr 5_6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4.54</v>
      </c>
      <c r="C82" s="3">
        <f>IF($B$72&gt;Input!F$143,Input!F$143,'Residential Bills_Yr 5_6 Units'!$B$72)</f>
        <v>6</v>
      </c>
      <c r="D82" s="15">
        <f>ROUND(IFERROR(B82*C82," "),2)</f>
        <v>27.24</v>
      </c>
      <c r="F82" s="19">
        <f>INDEX(Input!$B$22:$BI$26,MATCH('Residential Bills_Yr 5_6 Units'!$A82,Input!$A$22:$A$26,0),MATCH('Residential Bills_Yr 5_6 Units'!F$78,Input!$B$21:$BI$21,0))</f>
        <v>4.54</v>
      </c>
      <c r="G82" s="3">
        <f>IF($B$72&gt;Input!G$143,Input!G$143,'Residential Bills_Yr 5_6 Units'!$B$72)</f>
        <v>6</v>
      </c>
      <c r="H82" s="15">
        <f>ROUND(IFERROR(F82*G82," "),2)</f>
        <v>27.24</v>
      </c>
      <c r="J82" s="19">
        <f>INDEX(Input!$B$22:$BI$26,MATCH('Residential Bills_Yr 5_6 Units'!$A82,Input!$A$22:$A$26,0),MATCH('Residential Bills_Yr 5_6 Units'!J$78,Input!$B$21:$BI$21,0))</f>
        <v>4.54</v>
      </c>
      <c r="K82" s="3">
        <f>IF($B$72&gt;Input!H$143,Input!H$143,'Residential Bills_Yr 5_6 Units'!$B$72)</f>
        <v>6</v>
      </c>
      <c r="L82" s="15">
        <f>ROUND(IFERROR(J82*K82," "),2)</f>
        <v>27.24</v>
      </c>
      <c r="N82" s="19">
        <f>INDEX(Input!$B$22:$BI$26,MATCH('Residential Bills_Yr 5_6 Units'!$A82,Input!$A$22:$A$26,0),MATCH('Residential Bills_Yr 5_6 Units'!N$78,Input!$B$21:$BI$21,0))</f>
        <v>4.54</v>
      </c>
      <c r="O82" s="3">
        <f>IF($B$72&gt;Input!I$143,Input!I$143,'Residential Bills_Yr 5_6 Units'!$B$72)</f>
        <v>6</v>
      </c>
      <c r="P82" s="15">
        <f>ROUND(IFERROR(N82*O82," "),2)</f>
        <v>27.24</v>
      </c>
      <c r="R82" s="19">
        <f>INDEX(Input!$B$22:$BI$26,MATCH('Residential Bills_Yr 5_6 Units'!$A82,Input!$A$22:$A$26,0),MATCH('Residential Bills_Yr 5_6 Units'!R$78,Input!$B$21:$BI$21,0))</f>
        <v>4.54</v>
      </c>
      <c r="S82" s="3">
        <f>IF($B$72&gt;Input!J$143,Input!J$143,'Residential Bills_Yr 5_6 Units'!$B$72)</f>
        <v>6</v>
      </c>
      <c r="T82" s="15">
        <f>ROUND(IFERROR(R82*S82," "),2)</f>
        <v>27.24</v>
      </c>
      <c r="V82" s="19">
        <f>INDEX(Input!$B$22:$BI$26,MATCH('Residential Bills_Yr 5_6 Units'!$A82,Input!$A$22:$A$26,0),MATCH('Residential Bills_Yr 5_6 Units'!V$78,Input!$B$21:$BI$21,0))</f>
        <v>4.54</v>
      </c>
      <c r="W82" s="3">
        <f>IF($B$72&gt;Input!K$143,Input!K$143,'Residential Bills_Yr 5_6 Units'!$B$72)</f>
        <v>6</v>
      </c>
      <c r="X82" s="15">
        <f>ROUND(IFERROR(V82*W82," "),2)</f>
        <v>27.24</v>
      </c>
      <c r="Z82" s="19">
        <f>INDEX(Input!$B$22:$BI$26,MATCH('Residential Bills_Yr 5_6 Units'!$A82,Input!$A$22:$A$26,0),MATCH('Residential Bills_Yr 5_6 Units'!Z$78,Input!$B$21:$BI$21,0))</f>
        <v>4.54</v>
      </c>
      <c r="AA82" s="3">
        <f>IF($B$72&gt;Input!L$143,Input!L$143,'Residential Bills_Yr 5_6 Units'!$B$72)</f>
        <v>6</v>
      </c>
      <c r="AB82" s="15">
        <f>ROUND(IFERROR(Z82*AA82," "),2)</f>
        <v>27.24</v>
      </c>
      <c r="AD82" s="19">
        <f>INDEX(Input!$B$22:$BI$26,MATCH('Residential Bills_Yr 5_6 Units'!$A82,Input!$A$22:$A$26,0),MATCH('Residential Bills_Yr 5_6 Units'!AD$78,Input!$B$21:$BI$21,0))</f>
        <v>4.54</v>
      </c>
      <c r="AE82" s="3">
        <f>IF($B$72&gt;Input!M$143,Input!M$143,'Residential Bills_Yr 5_6 Units'!$B$72)</f>
        <v>6</v>
      </c>
      <c r="AF82" s="15">
        <f>ROUND(IFERROR(AD82*AE82," "),2)</f>
        <v>27.24</v>
      </c>
      <c r="AH82" s="19">
        <f>INDEX(Input!$B$22:$BI$26,MATCH('Residential Bills_Yr 5_6 Units'!$A82,Input!$A$22:$A$26,0),MATCH('Residential Bills_Yr 5_6 Units'!AH$78,Input!$B$21:$BI$21,0))</f>
        <v>4.54</v>
      </c>
      <c r="AI82" s="3">
        <f>IF($B$72&gt;Input!N$143,Input!N$143,'Residential Bills_Yr 5_6 Units'!$B$72)</f>
        <v>6</v>
      </c>
      <c r="AJ82" s="15">
        <f>ROUND(IFERROR(AH82*AI82," "),2)</f>
        <v>27.24</v>
      </c>
      <c r="AL82" s="19">
        <f>INDEX(Input!$B$22:$BI$26,MATCH('Residential Bills_Yr 5_6 Units'!$A82,Input!$A$22:$A$26,0),MATCH('Residential Bills_Yr 5_6 Units'!AL$78,Input!$B$21:$BI$21,0))</f>
        <v>4.54</v>
      </c>
      <c r="AM82" s="3">
        <f>IF($B$72&gt;Input!O$143,Input!O$143,'Residential Bills_Yr 5_6 Units'!$B$72)</f>
        <v>6</v>
      </c>
      <c r="AN82" s="15">
        <f>ROUND(IFERROR(AL82*AM82," "),2)</f>
        <v>27.24</v>
      </c>
      <c r="AP82" s="19">
        <f>INDEX(Input!$B$22:$BI$26,MATCH('Residential Bills_Yr 5_6 Units'!$A82,Input!$A$22:$A$26,0),MATCH('Residential Bills_Yr 5_6 Units'!AP$78,Input!$B$21:$BI$21,0))</f>
        <v>4.54</v>
      </c>
      <c r="AQ82" s="3">
        <f>IF($B$72&gt;Input!P$143,Input!P$143,'Residential Bills_Yr 5_6 Units'!$B$72)</f>
        <v>6</v>
      </c>
      <c r="AR82" s="15">
        <f>ROUND(IFERROR(AP82*AQ82," "),2)</f>
        <v>27.24</v>
      </c>
      <c r="AS82" s="7"/>
      <c r="AT82" s="19">
        <f>INDEX(Input!$B$22:$BI$26,MATCH('Residential Bills_Yr 5_6 Units'!$A82,Input!$A$22:$A$26,0),MATCH('Residential Bills_Yr 5_6 Units'!AT$78,Input!$B$21:$BI$21,0))</f>
        <v>4.54</v>
      </c>
      <c r="AU82" s="3">
        <f>IF($B$72&gt;Input!Q$143,Input!Q$143,'Residential Bills_Yr 5_6 Units'!$B$72)</f>
        <v>6</v>
      </c>
      <c r="AV82" s="15">
        <f>ROUND(IFERROR(AT82*AU82," "),2)</f>
        <v>27.24</v>
      </c>
    </row>
    <row r="83" spans="1:48" x14ac:dyDescent="0.25">
      <c r="A83" t="str">
        <f>A18</f>
        <v>Tier 2</v>
      </c>
      <c r="B83" s="19">
        <f>INDEX(Input!$B$22:$BI$26,MATCH('Residential Bills_Yr 5_6 Units'!$A83,Input!$A$22:$A$26,0),MATCH('Residential Bills_Yr 5_6 Units'!B$78,Input!$B$21:$BI$21,0))</f>
        <v>5.2210000000000001</v>
      </c>
      <c r="C83" s="3">
        <f>IF(($B$72-C82)&gt;Input!F$144,Input!F$144,($B$72-C82))</f>
        <v>0</v>
      </c>
      <c r="D83" s="15">
        <f>ROUND(IFERROR(B83*C83," "),2)</f>
        <v>0</v>
      </c>
      <c r="F83" s="19">
        <f>INDEX(Input!$B$22:$BI$26,MATCH('Residential Bills_Yr 5_6 Units'!$A83,Input!$A$22:$A$26,0),MATCH('Residential Bills_Yr 5_6 Units'!F$78,Input!$B$21:$BI$21,0))</f>
        <v>5.2210000000000001</v>
      </c>
      <c r="G83" s="3">
        <f>IF(($B$72-G82)&gt;Input!G$144,Input!G$144,($B$72-G82))</f>
        <v>0</v>
      </c>
      <c r="H83" s="15">
        <f>ROUND(IFERROR(F83*G83," "),2)</f>
        <v>0</v>
      </c>
      <c r="J83" s="19">
        <f>INDEX(Input!$B$22:$BI$26,MATCH('Residential Bills_Yr 5_6 Units'!$A83,Input!$A$22:$A$26,0),MATCH('Residential Bills_Yr 5_6 Units'!J$78,Input!$B$21:$BI$21,0))</f>
        <v>5.2210000000000001</v>
      </c>
      <c r="K83" s="3">
        <f>IF(($B$72-K82)&gt;Input!H$144,Input!H$144,($B$72-K82))</f>
        <v>0</v>
      </c>
      <c r="L83" s="15">
        <f>ROUND(IFERROR(J83*K83," "),2)</f>
        <v>0</v>
      </c>
      <c r="N83" s="19">
        <f>INDEX(Input!$B$22:$BI$26,MATCH('Residential Bills_Yr 5_6 Units'!$A83,Input!$A$22:$A$26,0),MATCH('Residential Bills_Yr 5_6 Units'!N$78,Input!$B$21:$BI$21,0))</f>
        <v>5.2210000000000001</v>
      </c>
      <c r="O83" s="3">
        <f>IF(($B$72-O82)&gt;Input!I$144,Input!I$144,($B$72-O82))</f>
        <v>0</v>
      </c>
      <c r="P83" s="15">
        <f>ROUND(IFERROR(N83*O83," "),2)</f>
        <v>0</v>
      </c>
      <c r="R83" s="19">
        <f>INDEX(Input!$B$22:$BI$26,MATCH('Residential Bills_Yr 5_6 Units'!$A83,Input!$A$22:$A$26,0),MATCH('Residential Bills_Yr 5_6 Units'!R$78,Input!$B$21:$BI$21,0))</f>
        <v>5.2210000000000001</v>
      </c>
      <c r="S83" s="3">
        <f>IF(($B$72-S82)&gt;Input!J$144,Input!J$144,($B$72-S82))</f>
        <v>0</v>
      </c>
      <c r="T83" s="15">
        <f>ROUND(IFERROR(R83*S83," "),2)</f>
        <v>0</v>
      </c>
      <c r="V83" s="19">
        <f>INDEX(Input!$B$22:$BI$26,MATCH('Residential Bills_Yr 5_6 Units'!$A83,Input!$A$22:$A$26,0),MATCH('Residential Bills_Yr 5_6 Units'!V$78,Input!$B$21:$BI$21,0))</f>
        <v>5.2210000000000001</v>
      </c>
      <c r="W83" s="3">
        <f>IF(($B$72-W82)&gt;Input!K$144,Input!K$144,($B$72-S82))</f>
        <v>0</v>
      </c>
      <c r="X83" s="15">
        <f>ROUND(IFERROR(V83*W83," "),2)</f>
        <v>0</v>
      </c>
      <c r="Z83" s="19">
        <f>INDEX(Input!$B$22:$BI$26,MATCH('Residential Bills_Yr 5_6 Units'!$A83,Input!$A$22:$A$26,0),MATCH('Residential Bills_Yr 5_6 Units'!Z$78,Input!$B$21:$BI$21,0))</f>
        <v>5.2210000000000001</v>
      </c>
      <c r="AA83" s="3">
        <f>IF(($B$72-AA82)&gt;Input!L$144,Input!L$144,($B$72-AA82))</f>
        <v>0</v>
      </c>
      <c r="AB83" s="15">
        <f>ROUND(IFERROR(Z83*AA83," "),2)</f>
        <v>0</v>
      </c>
      <c r="AD83" s="19">
        <f>INDEX(Input!$B$22:$BI$26,MATCH('Residential Bills_Yr 5_6 Units'!$A83,Input!$A$22:$A$26,0),MATCH('Residential Bills_Yr 5_6 Units'!AD$78,Input!$B$21:$BI$21,0))</f>
        <v>5.2210000000000001</v>
      </c>
      <c r="AE83" s="3">
        <f>IF(($B$72-AE82)&gt;Input!M$144,Input!M$144,($B$72-AE82))</f>
        <v>0</v>
      </c>
      <c r="AF83" s="15">
        <f>ROUND(IFERROR(AD83*AE83," "),2)</f>
        <v>0</v>
      </c>
      <c r="AH83" s="19">
        <f>INDEX(Input!$B$22:$BI$26,MATCH('Residential Bills_Yr 5_6 Units'!$A83,Input!$A$22:$A$26,0),MATCH('Residential Bills_Yr 5_6 Units'!AH$78,Input!$B$21:$BI$21,0))</f>
        <v>5.2210000000000001</v>
      </c>
      <c r="AI83" s="3">
        <f>IF(($B$72-AI82)&gt;Input!N$144,Input!N$144,($B$72-AI82))</f>
        <v>0</v>
      </c>
      <c r="AJ83" s="15">
        <f>ROUND(IFERROR(AH83*AI83," "),2)</f>
        <v>0</v>
      </c>
      <c r="AL83" s="19">
        <f>INDEX(Input!$B$22:$BI$26,MATCH('Residential Bills_Yr 5_6 Units'!$A83,Input!$A$22:$A$26,0),MATCH('Residential Bills_Yr 5_6 Units'!AL$78,Input!$B$21:$BI$21,0))</f>
        <v>5.2210000000000001</v>
      </c>
      <c r="AM83" s="3">
        <f>IF(($B$72-AM82)&gt;Input!O$144,Input!O$144,($B$72-AM82))</f>
        <v>0</v>
      </c>
      <c r="AN83" s="15">
        <f>ROUND(IFERROR(AL83*AM83," "),2)</f>
        <v>0</v>
      </c>
      <c r="AP83" s="19">
        <f>INDEX(Input!$B$22:$BI$26,MATCH('Residential Bills_Yr 5_6 Units'!$A83,Input!$A$22:$A$26,0),MATCH('Residential Bills_Yr 5_6 Units'!AP$78,Input!$B$21:$BI$21,0))</f>
        <v>5.2210000000000001</v>
      </c>
      <c r="AQ83" s="3">
        <f>IF(($B$72-AQ82)&gt;Input!P$144,Input!P$144,($B$72-AQ82))</f>
        <v>0</v>
      </c>
      <c r="AR83" s="15">
        <f>ROUND(IFERROR(AP83*AQ83," "),2)</f>
        <v>0</v>
      </c>
      <c r="AS83" s="7"/>
      <c r="AT83" s="19">
        <f>INDEX(Input!$B$22:$BI$26,MATCH('Residential Bills_Yr 5_6 Units'!$A83,Input!$A$22:$A$26,0),MATCH('Residential Bills_Yr 5_6 Units'!AT$78,Input!$B$21:$BI$21,0))</f>
        <v>5.2210000000000001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6.0039999999999996</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6.0039999999999996</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6.0039999999999996</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6.0039999999999996</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6.0039999999999996</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6.0039999999999996</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6.0039999999999996</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6.0039999999999996</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6.0039999999999996</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6.0039999999999996</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6.0039999999999996</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6.0039999999999996</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2025-10-31T17:12:46Z</dcterms:modified>
</cp:coreProperties>
</file>